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0" yWindow="50" windowWidth="18370" windowHeight="7420" activeTab="1"/>
  </bookViews>
  <sheets>
    <sheet name="Feuil1" sheetId="6" r:id="rId1"/>
    <sheet name="Feuil2 " sheetId="7" r:id="rId2"/>
    <sheet name="Feuil3" sheetId="3" r:id="rId3"/>
  </sheets>
  <definedNames>
    <definedName name="_xlnm.Print_Area" localSheetId="0">Feuil1!$A$1:$N$98</definedName>
    <definedName name="_xlnm.Print_Area" localSheetId="1">'Feuil2 '!$C$1:$K$98</definedName>
  </definedNames>
  <calcPr calcId="144525"/>
</workbook>
</file>

<file path=xl/calcChain.xml><?xml version="1.0" encoding="utf-8"?>
<calcChain xmlns="http://schemas.openxmlformats.org/spreadsheetml/2006/main">
  <c r="F50" i="7" l="1"/>
  <c r="F61" i="7" s="1" a="1"/>
  <c r="F61" i="7" s="1"/>
  <c r="H50" i="7"/>
  <c r="H61" i="7" s="1" a="1"/>
  <c r="H61" i="7" s="1"/>
  <c r="J50" i="7"/>
  <c r="J61" i="7" s="1" a="1"/>
  <c r="J61" i="7" s="1"/>
  <c r="K50" i="7"/>
  <c r="K52" i="7" s="1" a="1"/>
  <c r="K52" i="7" s="1"/>
  <c r="I50" i="7"/>
  <c r="I61" i="7" s="1" a="1"/>
  <c r="I61" i="7" s="1"/>
  <c r="G50" i="7"/>
  <c r="G53" i="7" s="1" a="1"/>
  <c r="G53" i="7" s="1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14" i="7"/>
  <c r="D13" i="7"/>
  <c r="D12" i="7"/>
  <c r="D8" i="7"/>
  <c r="D7" i="7"/>
  <c r="F53" i="6" a="1"/>
  <c r="F53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F54" i="6" a="1"/>
  <c r="F54" i="6" s="1"/>
  <c r="G54" i="6" a="1"/>
  <c r="G54" i="6" s="1"/>
  <c r="H54" i="6" a="1"/>
  <c r="H54" i="6" s="1"/>
  <c r="I54" i="6" a="1"/>
  <c r="I54" i="6" s="1"/>
  <c r="J54" i="6" a="1"/>
  <c r="J54" i="6" s="1"/>
  <c r="K54" i="6" a="1"/>
  <c r="K54" i="6" s="1"/>
  <c r="F55" i="6" a="1"/>
  <c r="F55" i="6" s="1"/>
  <c r="G55" i="6" a="1"/>
  <c r="G55" i="6" s="1"/>
  <c r="H55" i="6" a="1"/>
  <c r="H55" i="6" s="1"/>
  <c r="I55" i="6" a="1"/>
  <c r="I55" i="6" s="1"/>
  <c r="J55" i="6" a="1"/>
  <c r="J55" i="6" s="1"/>
  <c r="K55" i="6" a="1"/>
  <c r="K55" i="6" s="1"/>
  <c r="F56" i="6" a="1"/>
  <c r="F56" i="6" s="1"/>
  <c r="G56" i="6" a="1"/>
  <c r="G56" i="6" s="1"/>
  <c r="H56" i="6" a="1"/>
  <c r="H56" i="6" s="1"/>
  <c r="I56" i="6" a="1"/>
  <c r="I56" i="6" s="1"/>
  <c r="J56" i="6" a="1"/>
  <c r="J56" i="6" s="1"/>
  <c r="K56" i="6" a="1"/>
  <c r="K56" i="6" s="1"/>
  <c r="F57" i="6" a="1"/>
  <c r="F57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F58" i="6" a="1"/>
  <c r="F58" i="6" s="1"/>
  <c r="G58" i="6" a="1"/>
  <c r="G58" i="6" s="1"/>
  <c r="H58" i="6" a="1"/>
  <c r="H58" i="6" s="1"/>
  <c r="I58" i="6" a="1"/>
  <c r="I58" i="6" s="1"/>
  <c r="J58" i="6" a="1"/>
  <c r="J58" i="6" s="1"/>
  <c r="K58" i="6" a="1"/>
  <c r="K58" i="6" s="1"/>
  <c r="F59" i="6" a="1"/>
  <c r="F59" i="6" s="1"/>
  <c r="G59" i="6" a="1"/>
  <c r="G59" i="6" s="1"/>
  <c r="H59" i="6" a="1"/>
  <c r="H59" i="6" s="1"/>
  <c r="I59" i="6" a="1"/>
  <c r="I59" i="6" s="1"/>
  <c r="J59" i="6" a="1"/>
  <c r="J59" i="6" s="1"/>
  <c r="K59" i="6" a="1"/>
  <c r="K59" i="6" s="1"/>
  <c r="F60" i="6" a="1"/>
  <c r="F60" i="6" s="1"/>
  <c r="G60" i="6" a="1"/>
  <c r="G60" i="6" s="1"/>
  <c r="H60" i="6" a="1"/>
  <c r="H60" i="6" s="1"/>
  <c r="I60" i="6" a="1"/>
  <c r="I60" i="6" s="1"/>
  <c r="J60" i="6" a="1"/>
  <c r="J60" i="6" s="1"/>
  <c r="K60" i="6" a="1"/>
  <c r="K60" i="6" s="1"/>
  <c r="F61" i="6" a="1"/>
  <c r="F61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G52" i="6" a="1"/>
  <c r="G52" i="6" s="1"/>
  <c r="H52" i="6" a="1"/>
  <c r="H52" i="6" s="1"/>
  <c r="I52" i="6" a="1"/>
  <c r="I52" i="6" s="1"/>
  <c r="J52" i="6" a="1"/>
  <c r="J52" i="6" s="1"/>
  <c r="K52" i="6" a="1"/>
  <c r="K52" i="6" s="1"/>
  <c r="C51" i="6"/>
  <c r="K50" i="6"/>
  <c r="J50" i="6"/>
  <c r="I50" i="6"/>
  <c r="H50" i="6"/>
  <c r="G50" i="6"/>
  <c r="F50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7" i="6"/>
  <c r="D15" i="7" l="1"/>
  <c r="H52" i="7" a="1"/>
  <c r="H52" i="7" s="1"/>
  <c r="F53" i="7" a="1"/>
  <c r="F53" i="7" s="1"/>
  <c r="J53" i="7" a="1"/>
  <c r="J53" i="7" s="1"/>
  <c r="H54" i="7" a="1"/>
  <c r="H54" i="7" s="1"/>
  <c r="F52" i="7" a="1"/>
  <c r="F52" i="7" s="1"/>
  <c r="J52" i="7" a="1"/>
  <c r="J52" i="7" s="1"/>
  <c r="H53" i="7" a="1"/>
  <c r="H53" i="7" s="1"/>
  <c r="F54" i="7" a="1"/>
  <c r="F54" i="7" s="1"/>
  <c r="J54" i="7" a="1"/>
  <c r="J54" i="7" s="1"/>
  <c r="I52" i="7" a="1"/>
  <c r="I52" i="7" s="1"/>
  <c r="I53" i="7" a="1"/>
  <c r="I53" i="7" s="1"/>
  <c r="K53" i="7" a="1"/>
  <c r="K53" i="7" s="1"/>
  <c r="G54" i="7" a="1"/>
  <c r="G54" i="7" s="1"/>
  <c r="I54" i="7" a="1"/>
  <c r="I54" i="7" s="1"/>
  <c r="K54" i="7" a="1"/>
  <c r="K54" i="7" s="1"/>
  <c r="F55" i="7" a="1"/>
  <c r="F55" i="7" s="1"/>
  <c r="G55" i="7" a="1"/>
  <c r="G55" i="7" s="1"/>
  <c r="H55" i="7" a="1"/>
  <c r="H55" i="7" s="1"/>
  <c r="I55" i="7" a="1"/>
  <c r="I55" i="7" s="1"/>
  <c r="J55" i="7" a="1"/>
  <c r="J55" i="7" s="1"/>
  <c r="K55" i="7" a="1"/>
  <c r="K55" i="7" s="1"/>
  <c r="F56" i="7" a="1"/>
  <c r="F56" i="7" s="1"/>
  <c r="G56" i="7" a="1"/>
  <c r="G56" i="7" s="1"/>
  <c r="H56" i="7" a="1"/>
  <c r="H56" i="7" s="1"/>
  <c r="I56" i="7" a="1"/>
  <c r="I56" i="7" s="1"/>
  <c r="J56" i="7" a="1"/>
  <c r="J56" i="7" s="1"/>
  <c r="K56" i="7" a="1"/>
  <c r="K56" i="7" s="1"/>
  <c r="F57" i="7" a="1"/>
  <c r="F57" i="7" s="1"/>
  <c r="G57" i="7" a="1"/>
  <c r="G57" i="7" s="1"/>
  <c r="H57" i="7" a="1"/>
  <c r="H57" i="7" s="1"/>
  <c r="I57" i="7" a="1"/>
  <c r="I57" i="7" s="1"/>
  <c r="J57" i="7" a="1"/>
  <c r="J57" i="7" s="1"/>
  <c r="K57" i="7" a="1"/>
  <c r="K57" i="7" s="1"/>
  <c r="F58" i="7" a="1"/>
  <c r="F58" i="7" s="1"/>
  <c r="G58" i="7" a="1"/>
  <c r="G58" i="7" s="1"/>
  <c r="H58" i="7" a="1"/>
  <c r="H58" i="7" s="1"/>
  <c r="I58" i="7" a="1"/>
  <c r="I58" i="7" s="1"/>
  <c r="J58" i="7" a="1"/>
  <c r="J58" i="7" s="1"/>
  <c r="K58" i="7" a="1"/>
  <c r="K58" i="7" s="1"/>
  <c r="F59" i="7" a="1"/>
  <c r="F59" i="7" s="1"/>
  <c r="G59" i="7" a="1"/>
  <c r="G59" i="7" s="1"/>
  <c r="H59" i="7" a="1"/>
  <c r="H59" i="7" s="1"/>
  <c r="I59" i="7" a="1"/>
  <c r="I59" i="7" s="1"/>
  <c r="J59" i="7" a="1"/>
  <c r="J59" i="7" s="1"/>
  <c r="K59" i="7" a="1"/>
  <c r="K59" i="7" s="1"/>
  <c r="F60" i="7" a="1"/>
  <c r="F60" i="7" s="1"/>
  <c r="G60" i="7" a="1"/>
  <c r="G60" i="7" s="1"/>
  <c r="H60" i="7" a="1"/>
  <c r="H60" i="7" s="1"/>
  <c r="I60" i="7" a="1"/>
  <c r="I60" i="7" s="1"/>
  <c r="J60" i="7" a="1"/>
  <c r="J60" i="7" s="1"/>
  <c r="K60" i="7" a="1"/>
  <c r="K60" i="7" s="1"/>
  <c r="G61" i="7" a="1"/>
  <c r="G61" i="7" s="1"/>
  <c r="K61" i="7" a="1"/>
  <c r="K61" i="7" s="1"/>
  <c r="G52" i="7" a="1"/>
  <c r="G52" i="7" s="1"/>
  <c r="D9" i="7"/>
  <c r="F52" i="6" a="1"/>
  <c r="F52" i="6" s="1"/>
  <c r="D9" i="6"/>
  <c r="D8" i="6"/>
  <c r="D10" i="6" s="1"/>
  <c r="D16" i="7" l="1"/>
  <c r="D10" i="7"/>
  <c r="D11" i="7" s="1"/>
  <c r="D11" i="6"/>
  <c r="D17" i="7" l="1"/>
  <c r="D19" i="7" s="1"/>
  <c r="D18" i="7"/>
  <c r="D20" i="7" l="1"/>
  <c r="D21" i="7" s="1"/>
  <c r="C51" i="7" s="1"/>
</calcChain>
</file>

<file path=xl/sharedStrings.xml><?xml version="1.0" encoding="utf-8"?>
<sst xmlns="http://schemas.openxmlformats.org/spreadsheetml/2006/main" count="43" uniqueCount="26">
  <si>
    <t xml:space="preserve">الرقم </t>
  </si>
  <si>
    <t>متابعة</t>
  </si>
  <si>
    <t>فرف/20</t>
  </si>
  <si>
    <t>فرض 2/20</t>
  </si>
  <si>
    <t>مساركة/40</t>
  </si>
  <si>
    <t>اختبار 1/20</t>
  </si>
  <si>
    <t xml:space="preserve">المعدل </t>
  </si>
  <si>
    <t xml:space="preserve">عمار  يونس </t>
  </si>
  <si>
    <t xml:space="preserve">نيب مصطفى </t>
  </si>
  <si>
    <t>عماد</t>
  </si>
  <si>
    <t xml:space="preserve">اعلى معدل </t>
  </si>
  <si>
    <t xml:space="preserve">التلاميذ المسجلون </t>
  </si>
  <si>
    <t>اسم واللقب</t>
  </si>
  <si>
    <t xml:space="preserve">كما  تكتب  اعلى   معدل العمود في  كل خانة  اعلى  معدل  تستخرجة  من  خانة  العمود المقابل لها  وتكتب  اسم   ولقب التلميذ  الذي  لديه  اعلى  معدل اليا وشكرا  
</t>
  </si>
  <si>
    <t xml:space="preserve">نبيل عمر </t>
  </si>
  <si>
    <t>زاكي  منير</t>
  </si>
  <si>
    <t xml:space="preserve">اسم ولقب
اعلى معدل </t>
  </si>
  <si>
    <t>A1</t>
  </si>
  <si>
    <t>A2</t>
  </si>
  <si>
    <t>A3</t>
  </si>
  <si>
    <t>A4</t>
  </si>
  <si>
    <t>A5</t>
  </si>
  <si>
    <t>A6</t>
  </si>
  <si>
    <t>A7</t>
  </si>
  <si>
    <t>A8</t>
  </si>
  <si>
    <t>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</si>
</sst>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/>
    <xf numFmtId="0" fontId="2" fillId="0" borderId="1" xfId="0" applyNumberFormat="1" applyFont="1" applyFill="1" applyBorder="1"/>
    <xf numFmtId="0" fontId="2" fillId="0" borderId="1" xfId="0" applyNumberFormat="1" applyFont="1" applyFill="1" applyBorder="1" applyAlignment="1"/>
    <xf numFmtId="0" fontId="2" fillId="0" borderId="0" xfId="0" applyNumberFormat="1" applyFont="1" applyFill="1" applyBorder="1"/>
    <xf numFmtId="0" fontId="3" fillId="0" borderId="1" xfId="0" applyNumberFormat="1" applyFont="1" applyFill="1" applyBorder="1" applyAlignment="1"/>
    <xf numFmtId="0" fontId="2" fillId="0" borderId="0" xfId="0" applyNumberFormat="1" applyFont="1" applyFill="1"/>
    <xf numFmtId="0" fontId="2" fillId="0" borderId="0" xfId="0" applyNumberFormat="1" applyFont="1" applyFill="1" applyBorder="1" applyAlignment="1"/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0"/>
  <sheetViews>
    <sheetView rightToLeft="1" topLeftCell="C10" zoomScale="70" zoomScaleNormal="70" zoomScaleSheetLayoutView="85" workbookViewId="0">
      <selection activeCell="Q53" sqref="Q53"/>
    </sheetView>
  </sheetViews>
  <sheetFormatPr defaultColWidth="10.90625" defaultRowHeight="18.5" x14ac:dyDescent="0.45"/>
  <cols>
    <col min="1" max="2" width="10.90625" style="5"/>
    <col min="3" max="3" width="19.36328125" style="20" customWidth="1"/>
    <col min="4" max="4" width="8.26953125" style="20" customWidth="1"/>
    <col min="5" max="5" width="16.6328125" style="20" customWidth="1"/>
    <col min="6" max="7" width="10.90625" style="20"/>
    <col min="8" max="8" width="12.90625" style="20" customWidth="1"/>
    <col min="9" max="10" width="10.90625" style="20"/>
    <col min="11" max="16384" width="10.90625" style="5"/>
  </cols>
  <sheetData>
    <row r="1" spans="2:14" ht="25.5" hidden="1" customHeight="1" x14ac:dyDescent="0.45">
      <c r="B1" s="4"/>
      <c r="C1" s="4"/>
      <c r="D1" s="4"/>
      <c r="E1"/>
      <c r="F1"/>
      <c r="G1"/>
      <c r="H1"/>
      <c r="I1"/>
      <c r="J1"/>
      <c r="K1"/>
      <c r="L1" s="4"/>
      <c r="M1" s="4"/>
      <c r="N1" s="4"/>
    </row>
    <row r="2" spans="2:14" ht="30.5" hidden="1" customHeight="1" x14ac:dyDescent="0.45">
      <c r="B2" s="4"/>
      <c r="C2" s="4"/>
      <c r="D2" s="4"/>
      <c r="E2"/>
      <c r="F2"/>
      <c r="G2"/>
      <c r="H2"/>
      <c r="I2"/>
      <c r="J2"/>
      <c r="K2"/>
      <c r="L2" s="4"/>
      <c r="M2" s="4"/>
      <c r="N2" s="4"/>
    </row>
    <row r="3" spans="2:14" ht="25.5" hidden="1" customHeight="1" x14ac:dyDescent="0.45">
      <c r="B3" s="4"/>
      <c r="C3" s="4"/>
      <c r="D3" s="4"/>
      <c r="E3"/>
      <c r="F3"/>
      <c r="G3"/>
      <c r="H3"/>
      <c r="I3"/>
      <c r="J3"/>
      <c r="K3"/>
      <c r="L3" s="4"/>
      <c r="M3" s="4"/>
      <c r="N3" s="4"/>
    </row>
    <row r="4" spans="2:14" ht="25.5" hidden="1" customHeight="1" x14ac:dyDescent="0.45">
      <c r="B4" s="4"/>
      <c r="C4" s="4"/>
      <c r="D4" s="4"/>
      <c r="E4" s="4"/>
      <c r="F4" s="1"/>
      <c r="G4" s="1"/>
      <c r="H4" s="1"/>
      <c r="I4" s="4"/>
      <c r="J4" s="4"/>
      <c r="K4" s="4"/>
      <c r="L4" s="4"/>
      <c r="M4" s="4"/>
      <c r="N4" s="4"/>
    </row>
    <row r="5" spans="2:14" ht="25.5" customHeight="1" x14ac:dyDescent="0.45">
      <c r="B5" s="4"/>
      <c r="C5" s="4"/>
      <c r="D5" s="2" t="s">
        <v>0</v>
      </c>
      <c r="E5" s="24" t="s">
        <v>12</v>
      </c>
      <c r="F5" s="6"/>
      <c r="G5" s="7"/>
      <c r="H5" s="7"/>
      <c r="I5" s="7"/>
      <c r="J5" s="7"/>
      <c r="K5" s="8"/>
      <c r="L5" s="4"/>
      <c r="M5" s="4"/>
      <c r="N5" s="4"/>
    </row>
    <row r="6" spans="2:14" ht="25.5" customHeight="1" x14ac:dyDescent="0.45">
      <c r="B6" s="9"/>
      <c r="C6" s="13"/>
      <c r="D6" s="14"/>
      <c r="E6" s="26"/>
      <c r="F6" s="15" t="s">
        <v>1</v>
      </c>
      <c r="G6" s="16" t="s">
        <v>2</v>
      </c>
      <c r="H6" s="16" t="s">
        <v>3</v>
      </c>
      <c r="I6" s="16" t="s">
        <v>4</v>
      </c>
      <c r="J6" s="16" t="s">
        <v>5</v>
      </c>
      <c r="K6" s="10" t="s">
        <v>6</v>
      </c>
      <c r="L6" s="4"/>
      <c r="M6" s="4"/>
      <c r="N6" s="4"/>
    </row>
    <row r="7" spans="2:14" ht="25.5" customHeight="1" x14ac:dyDescent="0.45">
      <c r="B7" s="9"/>
      <c r="C7" s="13"/>
      <c r="D7" s="28">
        <f>IF($E7="","",MAX($D$6:D6)+1)</f>
        <v>1</v>
      </c>
      <c r="E7" s="25" t="s">
        <v>7</v>
      </c>
      <c r="F7" s="15">
        <v>12</v>
      </c>
      <c r="G7" s="16">
        <v>10</v>
      </c>
      <c r="H7" s="16">
        <v>12</v>
      </c>
      <c r="I7" s="16">
        <v>30</v>
      </c>
      <c r="J7" s="17">
        <v>12</v>
      </c>
      <c r="K7" s="2">
        <v>13</v>
      </c>
      <c r="L7" s="3"/>
      <c r="M7" s="3"/>
      <c r="N7" s="4"/>
    </row>
    <row r="8" spans="2:14" ht="25.5" customHeight="1" x14ac:dyDescent="0.45">
      <c r="B8" s="9"/>
      <c r="C8" s="13"/>
      <c r="D8" s="28">
        <f>IF($E8="","",MAX($D$6:D7)+1)</f>
        <v>2</v>
      </c>
      <c r="E8" s="25" t="s">
        <v>8</v>
      </c>
      <c r="F8" s="15">
        <v>1</v>
      </c>
      <c r="G8" s="16">
        <v>2</v>
      </c>
      <c r="H8" s="16">
        <v>14</v>
      </c>
      <c r="I8" s="16">
        <v>5</v>
      </c>
      <c r="J8" s="17">
        <v>2</v>
      </c>
      <c r="K8" s="2">
        <v>4</v>
      </c>
      <c r="L8" s="3"/>
      <c r="M8" s="3"/>
      <c r="N8" s="4"/>
    </row>
    <row r="9" spans="2:14" ht="25.5" customHeight="1" x14ac:dyDescent="0.45">
      <c r="B9" s="9"/>
      <c r="C9" s="13"/>
      <c r="D9" s="28">
        <f>IF($E9="","",MAX($D$6:D8)+1)</f>
        <v>3</v>
      </c>
      <c r="E9" s="25" t="s">
        <v>9</v>
      </c>
      <c r="F9" s="15">
        <v>15</v>
      </c>
      <c r="G9" s="16">
        <v>4</v>
      </c>
      <c r="H9" s="16">
        <v>15</v>
      </c>
      <c r="I9" s="16">
        <v>8</v>
      </c>
      <c r="J9" s="16">
        <v>19</v>
      </c>
      <c r="K9" s="10">
        <v>15</v>
      </c>
      <c r="L9" s="4"/>
      <c r="M9" s="4"/>
      <c r="N9" s="4"/>
    </row>
    <row r="10" spans="2:14" ht="25.5" customHeight="1" x14ac:dyDescent="0.45">
      <c r="B10" s="9"/>
      <c r="C10" s="13"/>
      <c r="D10" s="28">
        <f>IF($E10="","",MAX($D$6:D9)+1)</f>
        <v>4</v>
      </c>
      <c r="E10" s="25" t="s">
        <v>14</v>
      </c>
      <c r="F10" s="15">
        <v>15</v>
      </c>
      <c r="G10" s="16">
        <v>2</v>
      </c>
      <c r="H10" s="16">
        <v>14</v>
      </c>
      <c r="I10" s="16">
        <v>5</v>
      </c>
      <c r="J10" s="17">
        <v>1</v>
      </c>
      <c r="K10" s="2">
        <v>5</v>
      </c>
      <c r="L10" s="11"/>
      <c r="M10" s="4"/>
      <c r="N10" s="4"/>
    </row>
    <row r="11" spans="2:14" ht="25.5" customHeight="1" x14ac:dyDescent="0.45">
      <c r="B11" s="4"/>
      <c r="C11" s="18"/>
      <c r="D11" s="28">
        <f>IF($E11="","",MAX($D$6:D10)+1)</f>
        <v>5</v>
      </c>
      <c r="E11" s="25" t="s">
        <v>15</v>
      </c>
      <c r="F11" s="15">
        <v>5</v>
      </c>
      <c r="G11" s="16">
        <v>2</v>
      </c>
      <c r="H11" s="16">
        <v>6</v>
      </c>
      <c r="I11" s="16">
        <v>8</v>
      </c>
      <c r="J11" s="16">
        <v>2</v>
      </c>
      <c r="K11" s="10">
        <v>8</v>
      </c>
      <c r="L11" s="4"/>
      <c r="M11" s="4"/>
      <c r="N11" s="4"/>
    </row>
    <row r="12" spans="2:14" ht="25.5" hidden="1" customHeight="1" x14ac:dyDescent="0.45">
      <c r="B12" s="4"/>
      <c r="C12" s="18"/>
      <c r="D12" s="28" t="str">
        <f>IF($E12="","",MAX($D$6:D11)+1)</f>
        <v/>
      </c>
      <c r="E12" s="25"/>
      <c r="F12" s="15"/>
      <c r="G12" s="16"/>
      <c r="H12" s="16"/>
      <c r="I12" s="16"/>
      <c r="J12" s="16"/>
      <c r="K12" s="10"/>
      <c r="L12" s="4"/>
      <c r="M12" s="4"/>
      <c r="N12" s="4"/>
    </row>
    <row r="13" spans="2:14" ht="25.5" hidden="1" customHeight="1" x14ac:dyDescent="0.45">
      <c r="B13" s="4"/>
      <c r="C13" s="18"/>
      <c r="D13" s="28" t="str">
        <f>IF($E13="","",MAX($D$6:D12)+1)</f>
        <v/>
      </c>
      <c r="E13" s="25"/>
      <c r="F13" s="19"/>
      <c r="G13" s="17"/>
      <c r="H13" s="17"/>
      <c r="I13" s="17"/>
      <c r="J13" s="17"/>
      <c r="K13" s="10"/>
      <c r="L13" s="4"/>
      <c r="M13" s="4"/>
      <c r="N13" s="4"/>
    </row>
    <row r="14" spans="2:14" ht="25.5" hidden="1" customHeight="1" x14ac:dyDescent="0.45">
      <c r="B14" s="4"/>
      <c r="C14" s="18"/>
      <c r="D14" s="28" t="str">
        <f>IF($E14="","",MAX($D$6:D13)+1)</f>
        <v/>
      </c>
      <c r="E14" s="25"/>
      <c r="F14" s="15"/>
      <c r="G14" s="16"/>
      <c r="H14" s="16"/>
      <c r="I14" s="16"/>
      <c r="J14" s="16"/>
      <c r="K14" s="10"/>
      <c r="L14" s="4"/>
      <c r="M14" s="4"/>
      <c r="N14" s="4"/>
    </row>
    <row r="15" spans="2:14" ht="25.5" hidden="1" customHeight="1" x14ac:dyDescent="0.45">
      <c r="B15" s="4"/>
      <c r="C15" s="18"/>
      <c r="D15" s="28" t="str">
        <f>IF($E15="","",MAX($D$6:D14)+1)</f>
        <v/>
      </c>
      <c r="E15" s="25"/>
      <c r="F15" s="15"/>
      <c r="G15" s="16"/>
      <c r="H15" s="16"/>
      <c r="I15" s="16"/>
      <c r="J15" s="16"/>
      <c r="K15" s="10"/>
      <c r="L15" s="4"/>
      <c r="M15" s="4"/>
      <c r="N15" s="4"/>
    </row>
    <row r="16" spans="2:14" ht="25.5" hidden="1" customHeight="1" x14ac:dyDescent="0.45">
      <c r="B16" s="4"/>
      <c r="C16" s="18"/>
      <c r="D16" s="28" t="str">
        <f>IF($E16="","",MAX($D$6:D15)+1)</f>
        <v/>
      </c>
      <c r="E16" s="25"/>
      <c r="F16" s="15"/>
      <c r="G16" s="16"/>
      <c r="H16" s="16"/>
      <c r="I16" s="16"/>
      <c r="J16" s="16"/>
      <c r="K16" s="10"/>
      <c r="L16" s="4"/>
      <c r="M16" s="4"/>
      <c r="N16" s="4"/>
    </row>
    <row r="17" spans="2:14" ht="25.5" hidden="1" customHeight="1" x14ac:dyDescent="0.45">
      <c r="B17" s="4"/>
      <c r="C17" s="18"/>
      <c r="D17" s="28" t="str">
        <f>IF($E17="","",MAX($D$6:D16)+1)</f>
        <v/>
      </c>
      <c r="E17" s="25"/>
      <c r="F17" s="15"/>
      <c r="G17" s="16"/>
      <c r="H17" s="16"/>
      <c r="I17" s="16"/>
      <c r="J17" s="16"/>
      <c r="K17" s="10"/>
      <c r="L17" s="4"/>
      <c r="M17" s="4"/>
      <c r="N17" s="4"/>
    </row>
    <row r="18" spans="2:14" ht="25.5" hidden="1" customHeight="1" x14ac:dyDescent="0.45">
      <c r="B18" s="4"/>
      <c r="C18" s="18"/>
      <c r="D18" s="28" t="str">
        <f>IF($E18="","",MAX($D$6:D17)+1)</f>
        <v/>
      </c>
      <c r="E18" s="25"/>
      <c r="F18" s="15"/>
      <c r="G18" s="16"/>
      <c r="H18" s="16"/>
      <c r="I18" s="16"/>
      <c r="J18" s="16"/>
      <c r="K18" s="10"/>
      <c r="L18" s="4"/>
      <c r="M18" s="4"/>
      <c r="N18" s="4"/>
    </row>
    <row r="19" spans="2:14" ht="25.5" hidden="1" customHeight="1" x14ac:dyDescent="0.45">
      <c r="B19" s="4"/>
      <c r="C19" s="18"/>
      <c r="D19" s="28" t="str">
        <f>IF($E19="","",MAX($D$6:D18)+1)</f>
        <v/>
      </c>
      <c r="E19" s="25"/>
      <c r="F19" s="15"/>
      <c r="G19" s="16"/>
      <c r="H19" s="16"/>
      <c r="I19" s="16"/>
      <c r="J19" s="16"/>
      <c r="K19" s="10"/>
      <c r="L19" s="4"/>
      <c r="M19" s="4"/>
      <c r="N19" s="4"/>
    </row>
    <row r="20" spans="2:14" ht="25.5" hidden="1" customHeight="1" x14ac:dyDescent="0.45">
      <c r="B20" s="4"/>
      <c r="C20" s="18"/>
      <c r="D20" s="28" t="str">
        <f>IF($E20="","",MAX($D$6:D19)+1)</f>
        <v/>
      </c>
      <c r="E20" s="25"/>
      <c r="F20" s="15"/>
      <c r="G20" s="16"/>
      <c r="H20" s="16"/>
      <c r="I20" s="16"/>
      <c r="J20" s="16"/>
      <c r="K20" s="10"/>
      <c r="L20" s="4"/>
      <c r="M20" s="4"/>
      <c r="N20" s="4"/>
    </row>
    <row r="21" spans="2:14" hidden="1" x14ac:dyDescent="0.45">
      <c r="B21" s="4"/>
      <c r="C21" s="18"/>
      <c r="D21" s="28" t="str">
        <f>IF($E21="","",MAX($D$6:D20)+1)</f>
        <v/>
      </c>
      <c r="E21" s="25"/>
      <c r="F21" s="15"/>
      <c r="G21" s="16"/>
      <c r="H21" s="16"/>
      <c r="I21" s="16"/>
      <c r="J21" s="16"/>
      <c r="K21" s="10"/>
      <c r="L21" s="4"/>
      <c r="M21" s="4"/>
      <c r="N21" s="4"/>
    </row>
    <row r="22" spans="2:14" hidden="1" x14ac:dyDescent="0.45">
      <c r="B22" s="4"/>
      <c r="C22" s="18"/>
      <c r="D22" s="28" t="str">
        <f>IF($E22="","",MAX($D$6:D21)+1)</f>
        <v/>
      </c>
      <c r="E22" s="25"/>
      <c r="F22" s="15"/>
      <c r="G22" s="16"/>
      <c r="H22" s="16"/>
      <c r="I22" s="16"/>
      <c r="J22" s="16"/>
      <c r="K22" s="10"/>
      <c r="L22" s="4"/>
      <c r="M22" s="4"/>
      <c r="N22" s="4"/>
    </row>
    <row r="23" spans="2:14" hidden="1" x14ac:dyDescent="0.45">
      <c r="B23" s="4"/>
      <c r="C23" s="18"/>
      <c r="D23" s="28" t="str">
        <f>IF($E23="","",MAX($D$6:D22)+1)</f>
        <v/>
      </c>
      <c r="E23" s="25"/>
      <c r="F23" s="15"/>
      <c r="G23" s="16"/>
      <c r="H23" s="16"/>
      <c r="I23" s="16"/>
      <c r="J23" s="16"/>
      <c r="K23" s="10"/>
      <c r="L23" s="4"/>
      <c r="M23" s="4"/>
      <c r="N23" s="4"/>
    </row>
    <row r="24" spans="2:14" hidden="1" x14ac:dyDescent="0.45">
      <c r="B24" s="4"/>
      <c r="C24" s="18"/>
      <c r="D24" s="28" t="str">
        <f>IF($E24="","",MAX($D$6:D23)+1)</f>
        <v/>
      </c>
      <c r="E24" s="25"/>
      <c r="F24" s="15"/>
      <c r="G24" s="16"/>
      <c r="H24" s="16"/>
      <c r="I24" s="16"/>
      <c r="J24" s="16"/>
      <c r="K24" s="10"/>
      <c r="L24" s="4"/>
      <c r="M24" s="4"/>
      <c r="N24" s="4"/>
    </row>
    <row r="25" spans="2:14" hidden="1" x14ac:dyDescent="0.45">
      <c r="B25" s="4"/>
      <c r="C25" s="18"/>
      <c r="D25" s="28" t="str">
        <f>IF($E25="","",MAX($D$6:D24)+1)</f>
        <v/>
      </c>
      <c r="E25" s="25"/>
      <c r="F25" s="15"/>
      <c r="G25" s="16"/>
      <c r="H25" s="16"/>
      <c r="I25" s="16"/>
      <c r="J25" s="16"/>
      <c r="K25" s="10"/>
      <c r="L25" s="4"/>
      <c r="M25" s="4"/>
      <c r="N25" s="4"/>
    </row>
    <row r="26" spans="2:14" hidden="1" x14ac:dyDescent="0.45">
      <c r="B26" s="4"/>
      <c r="C26" s="18"/>
      <c r="D26" s="28" t="str">
        <f>IF($E26="","",MAX($D$6:D25)+1)</f>
        <v/>
      </c>
      <c r="E26" s="25"/>
      <c r="F26" s="15"/>
      <c r="G26" s="16"/>
      <c r="H26" s="16"/>
      <c r="I26" s="16"/>
      <c r="J26" s="16"/>
      <c r="K26" s="10"/>
      <c r="L26" s="4"/>
      <c r="M26" s="4"/>
      <c r="N26" s="4"/>
    </row>
    <row r="27" spans="2:14" hidden="1" x14ac:dyDescent="0.45">
      <c r="B27" s="4"/>
      <c r="C27" s="18"/>
      <c r="D27" s="28" t="str">
        <f>IF($E27="","",MAX($D$6:D26)+1)</f>
        <v/>
      </c>
      <c r="E27" s="25"/>
      <c r="F27" s="15"/>
      <c r="G27" s="16"/>
      <c r="H27" s="16"/>
      <c r="I27" s="16"/>
      <c r="J27" s="16"/>
      <c r="K27" s="10"/>
      <c r="L27" s="4"/>
      <c r="M27" s="4"/>
      <c r="N27" s="4"/>
    </row>
    <row r="28" spans="2:14" hidden="1" x14ac:dyDescent="0.45">
      <c r="B28" s="4"/>
      <c r="C28" s="18"/>
      <c r="D28" s="28" t="str">
        <f>IF($E28="","",MAX($D$6:D27)+1)</f>
        <v/>
      </c>
      <c r="E28" s="25"/>
      <c r="F28" s="15"/>
      <c r="G28" s="16"/>
      <c r="H28" s="16"/>
      <c r="I28" s="16"/>
      <c r="J28" s="16"/>
      <c r="K28" s="10"/>
      <c r="L28" s="4"/>
      <c r="M28" s="4"/>
      <c r="N28" s="4"/>
    </row>
    <row r="29" spans="2:14" hidden="1" x14ac:dyDescent="0.45">
      <c r="B29" s="4"/>
      <c r="C29" s="18"/>
      <c r="D29" s="28" t="str">
        <f>IF($E29="","",MAX($D$6:D28)+1)</f>
        <v/>
      </c>
      <c r="E29" s="25"/>
      <c r="F29" s="15"/>
      <c r="G29" s="16"/>
      <c r="H29" s="16"/>
      <c r="I29" s="16"/>
      <c r="J29" s="16"/>
      <c r="K29" s="10"/>
      <c r="L29" s="4"/>
      <c r="M29" s="4"/>
      <c r="N29" s="4"/>
    </row>
    <row r="30" spans="2:14" hidden="1" x14ac:dyDescent="0.45">
      <c r="B30" s="4"/>
      <c r="C30" s="18"/>
      <c r="D30" s="28" t="str">
        <f>IF($E30="","",MAX($D$6:D29)+1)</f>
        <v/>
      </c>
      <c r="E30" s="25"/>
      <c r="F30" s="15"/>
      <c r="G30" s="16"/>
      <c r="H30" s="16"/>
      <c r="I30" s="16"/>
      <c r="J30" s="16"/>
      <c r="K30" s="10"/>
      <c r="L30" s="4"/>
      <c r="M30" s="4"/>
      <c r="N30" s="4"/>
    </row>
    <row r="31" spans="2:14" hidden="1" x14ac:dyDescent="0.45">
      <c r="B31" s="4"/>
      <c r="C31" s="18"/>
      <c r="D31" s="28" t="str">
        <f>IF($E31="","",MAX($D$6:D30)+1)</f>
        <v/>
      </c>
      <c r="E31" s="25"/>
      <c r="F31" s="15"/>
      <c r="G31" s="16"/>
      <c r="H31" s="16"/>
      <c r="I31" s="16"/>
      <c r="J31" s="16"/>
      <c r="K31" s="10"/>
      <c r="L31" s="4"/>
      <c r="M31" s="4"/>
      <c r="N31" s="4"/>
    </row>
    <row r="32" spans="2:14" hidden="1" x14ac:dyDescent="0.45">
      <c r="B32" s="4"/>
      <c r="C32" s="18"/>
      <c r="D32" s="28" t="str">
        <f>IF($E32="","",MAX($D$6:D31)+1)</f>
        <v/>
      </c>
      <c r="E32" s="25"/>
      <c r="F32" s="15"/>
      <c r="G32" s="16"/>
      <c r="H32" s="16"/>
      <c r="I32" s="16"/>
      <c r="J32" s="16"/>
      <c r="K32" s="10"/>
      <c r="L32" s="4"/>
      <c r="M32" s="4"/>
      <c r="N32" s="4"/>
    </row>
    <row r="33" spans="2:14" hidden="1" x14ac:dyDescent="0.45">
      <c r="B33" s="4"/>
      <c r="C33" s="18"/>
      <c r="D33" s="28" t="str">
        <f>IF($E33="","",MAX($D$6:D32)+1)</f>
        <v/>
      </c>
      <c r="E33" s="25"/>
      <c r="F33" s="15"/>
      <c r="G33" s="16"/>
      <c r="H33" s="16"/>
      <c r="I33" s="16"/>
      <c r="J33" s="16"/>
      <c r="K33" s="10"/>
      <c r="L33" s="4"/>
      <c r="M33" s="4"/>
      <c r="N33" s="4"/>
    </row>
    <row r="34" spans="2:14" hidden="1" x14ac:dyDescent="0.45">
      <c r="B34" s="4"/>
      <c r="C34" s="18"/>
      <c r="D34" s="28" t="str">
        <f>IF($E34="","",MAX($D$6:D33)+1)</f>
        <v/>
      </c>
      <c r="E34" s="25"/>
      <c r="F34" s="15"/>
      <c r="G34" s="16"/>
      <c r="H34" s="16"/>
      <c r="I34" s="16"/>
      <c r="J34" s="16"/>
      <c r="K34" s="10"/>
      <c r="L34" s="4"/>
      <c r="M34" s="4"/>
      <c r="N34" s="4"/>
    </row>
    <row r="35" spans="2:14" hidden="1" x14ac:dyDescent="0.45">
      <c r="B35" s="4"/>
      <c r="C35" s="18"/>
      <c r="D35" s="28" t="str">
        <f>IF($E35="","",MAX($D$6:D34)+1)</f>
        <v/>
      </c>
      <c r="E35" s="25"/>
      <c r="F35" s="15"/>
      <c r="G35" s="16"/>
      <c r="H35" s="16"/>
      <c r="I35" s="16"/>
      <c r="J35" s="16"/>
      <c r="K35" s="10"/>
      <c r="L35" s="4"/>
      <c r="M35" s="4"/>
    </row>
    <row r="36" spans="2:14" hidden="1" x14ac:dyDescent="0.45">
      <c r="B36" s="4"/>
      <c r="C36" s="18"/>
      <c r="D36" s="28" t="str">
        <f>IF($E36="","",MAX($D$6:D35)+1)</f>
        <v/>
      </c>
      <c r="E36" s="25"/>
      <c r="F36" s="15"/>
      <c r="G36" s="16"/>
      <c r="H36" s="16"/>
      <c r="I36" s="16"/>
      <c r="J36" s="16"/>
      <c r="K36" s="10"/>
      <c r="L36" s="4"/>
      <c r="M36" s="4"/>
    </row>
    <row r="37" spans="2:14" hidden="1" x14ac:dyDescent="0.45">
      <c r="B37" s="4"/>
      <c r="C37" s="18"/>
      <c r="D37" s="28" t="str">
        <f>IF($E37="","",MAX($D$6:D36)+1)</f>
        <v/>
      </c>
      <c r="E37" s="25"/>
      <c r="F37" s="15"/>
      <c r="G37" s="16"/>
      <c r="H37" s="16"/>
      <c r="I37" s="16"/>
      <c r="J37" s="16"/>
      <c r="K37" s="10"/>
      <c r="L37" s="4"/>
      <c r="M37" s="4"/>
    </row>
    <row r="38" spans="2:14" hidden="1" x14ac:dyDescent="0.45">
      <c r="B38" s="4"/>
      <c r="C38" s="18"/>
      <c r="D38" s="28" t="str">
        <f>IF($E38="","",MAX($D$6:D37)+1)</f>
        <v/>
      </c>
      <c r="E38" s="25"/>
      <c r="F38" s="15"/>
      <c r="G38" s="16"/>
      <c r="H38" s="16"/>
      <c r="I38" s="16"/>
      <c r="J38" s="16"/>
      <c r="K38" s="10"/>
      <c r="L38" s="4"/>
      <c r="M38" s="4"/>
    </row>
    <row r="39" spans="2:14" hidden="1" x14ac:dyDescent="0.45">
      <c r="D39" s="28" t="str">
        <f>IF($E39="","",MAX($D$6:D38)+1)</f>
        <v/>
      </c>
      <c r="E39" s="25"/>
      <c r="F39" s="15"/>
      <c r="G39" s="16"/>
      <c r="H39" s="16"/>
      <c r="I39" s="16"/>
      <c r="J39" s="16"/>
      <c r="K39" s="10"/>
    </row>
    <row r="40" spans="2:14" hidden="1" x14ac:dyDescent="0.45">
      <c r="D40" s="28" t="str">
        <f>IF($E40="","",MAX($D$6:D39)+1)</f>
        <v/>
      </c>
      <c r="E40" s="25"/>
      <c r="F40" s="15"/>
      <c r="G40" s="16"/>
      <c r="H40" s="16"/>
      <c r="I40" s="16"/>
      <c r="J40" s="16"/>
      <c r="K40" s="10"/>
    </row>
    <row r="41" spans="2:14" hidden="1" x14ac:dyDescent="0.45">
      <c r="D41" s="28" t="str">
        <f>IF($E41="","",MAX($D$6:D40)+1)</f>
        <v/>
      </c>
      <c r="E41" s="25"/>
      <c r="F41" s="15"/>
      <c r="G41" s="16"/>
      <c r="H41" s="16"/>
      <c r="I41" s="16"/>
      <c r="J41" s="16"/>
      <c r="K41" s="10"/>
    </row>
    <row r="42" spans="2:14" hidden="1" x14ac:dyDescent="0.45">
      <c r="D42" s="28" t="str">
        <f>IF($E42="","",MAX($D$6:D41)+1)</f>
        <v/>
      </c>
      <c r="E42" s="25"/>
      <c r="F42" s="15"/>
      <c r="G42" s="16"/>
      <c r="H42" s="16"/>
      <c r="I42" s="16"/>
      <c r="J42" s="16"/>
      <c r="K42" s="10"/>
    </row>
    <row r="43" spans="2:14" hidden="1" x14ac:dyDescent="0.45">
      <c r="D43" s="28" t="str">
        <f>IF($E43="","",MAX($D$6:D42)+1)</f>
        <v/>
      </c>
      <c r="E43" s="25"/>
      <c r="F43" s="15"/>
      <c r="G43" s="16"/>
      <c r="H43" s="16"/>
      <c r="I43" s="16"/>
      <c r="J43" s="16"/>
      <c r="K43" s="10"/>
    </row>
    <row r="44" spans="2:14" hidden="1" x14ac:dyDescent="0.45">
      <c r="D44" s="28" t="str">
        <f>IF($E44="","",MAX($D$6:D43)+1)</f>
        <v/>
      </c>
      <c r="E44" s="25"/>
      <c r="F44" s="15"/>
      <c r="G44" s="16"/>
      <c r="H44" s="16"/>
      <c r="I44" s="16"/>
      <c r="J44" s="16"/>
      <c r="K44" s="10"/>
    </row>
    <row r="45" spans="2:14" hidden="1" x14ac:dyDescent="0.45">
      <c r="D45" s="28" t="str">
        <f>IF($E45="","",MAX($D$6:D44)+1)</f>
        <v/>
      </c>
      <c r="E45" s="25"/>
      <c r="F45" s="15"/>
      <c r="G45" s="16"/>
      <c r="H45" s="16"/>
      <c r="I45" s="16"/>
      <c r="J45" s="16"/>
      <c r="K45" s="10"/>
    </row>
    <row r="46" spans="2:14" hidden="1" x14ac:dyDescent="0.45">
      <c r="D46" s="28" t="str">
        <f>IF($E46="","",MAX($D$6:D45)+1)</f>
        <v/>
      </c>
      <c r="E46" s="25"/>
      <c r="F46" s="15"/>
      <c r="G46" s="16"/>
      <c r="H46" s="16"/>
      <c r="I46" s="16"/>
      <c r="J46" s="16"/>
      <c r="K46" s="10"/>
    </row>
    <row r="47" spans="2:14" hidden="1" x14ac:dyDescent="0.45">
      <c r="D47" s="28" t="str">
        <f>IF($E47="","",MAX($D$6:D46)+1)</f>
        <v/>
      </c>
      <c r="E47" s="25"/>
      <c r="F47" s="15"/>
      <c r="G47" s="16"/>
      <c r="H47" s="16"/>
      <c r="I47" s="16"/>
      <c r="J47" s="16"/>
      <c r="K47" s="10"/>
    </row>
    <row r="48" spans="2:14" x14ac:dyDescent="0.45">
      <c r="D48" s="28" t="str">
        <f>IF($E48="","",MAX($D$6:D47)+1)</f>
        <v/>
      </c>
      <c r="E48" s="25"/>
      <c r="F48" s="15"/>
      <c r="G48" s="16"/>
      <c r="H48" s="16"/>
      <c r="I48" s="16"/>
      <c r="J48" s="16"/>
      <c r="K48" s="10"/>
    </row>
    <row r="50" spans="3:11" x14ac:dyDescent="0.45">
      <c r="C50" s="16" t="s">
        <v>11</v>
      </c>
      <c r="D50" s="18"/>
      <c r="E50" s="21" t="s">
        <v>10</v>
      </c>
      <c r="F50" s="17">
        <f>MAX(F$6:F$44)</f>
        <v>15</v>
      </c>
      <c r="G50" s="17">
        <f t="shared" ref="G50:K50" si="0">MAX(G$6:G$44)</f>
        <v>10</v>
      </c>
      <c r="H50" s="17">
        <f t="shared" si="0"/>
        <v>15</v>
      </c>
      <c r="I50" s="17">
        <f t="shared" si="0"/>
        <v>30</v>
      </c>
      <c r="J50" s="17">
        <f t="shared" si="0"/>
        <v>19</v>
      </c>
      <c r="K50" s="17">
        <f t="shared" si="0"/>
        <v>15</v>
      </c>
    </row>
    <row r="51" spans="3:11" x14ac:dyDescent="0.45">
      <c r="C51" s="29">
        <f>MAX($D$7:$D$48)</f>
        <v>5</v>
      </c>
      <c r="D51" s="18"/>
      <c r="E51" s="5"/>
      <c r="F51" s="5"/>
      <c r="G51" s="5"/>
      <c r="H51" s="5"/>
      <c r="I51" s="5"/>
      <c r="J51" s="5"/>
    </row>
    <row r="52" spans="3:11" ht="37" x14ac:dyDescent="0.45">
      <c r="C52" s="5"/>
      <c r="E52" s="27" t="s">
        <v>16</v>
      </c>
      <c r="F52" s="5" t="str">
        <f t="array" ref="F52">IF(ROWS(F$52:F52)&gt;COUNTIF(F$7:F$48,F$50),"",INDEX($E$7:$E$48,SMALL(IF(F$7:F$48&lt;&gt;"",IF(F$7:F$48=F$50,ROW(F$7:F$48)-ROW(F$7)+1)),ROWS(F$52:F52))))</f>
        <v>عماد</v>
      </c>
      <c r="G52" s="5" t="str">
        <f t="array" ref="G52">IF(ROWS(G$52:G52)&gt;COUNTIF(G$7:G$48,G$50),"",INDEX($E$7:$E$48,SMALL(IF(G$7:G$48&lt;&gt;"",IF(G$7:G$48=G$50,ROW(G$7:G$48)-ROW(G$7)+1)),ROWS(G$52:G52))))</f>
        <v xml:space="preserve">عمار  يونس </v>
      </c>
      <c r="H52" s="5" t="str">
        <f t="array" ref="H52">IF(ROWS(H$52:H52)&gt;COUNTIF(H$7:H$48,H$50),"",INDEX($E$7:$E$48,SMALL(IF(H$7:H$48&lt;&gt;"",IF(H$7:H$48=H$50,ROW(H$7:H$48)-ROW(H$7)+1)),ROWS(H$52:H52))))</f>
        <v>عماد</v>
      </c>
      <c r="I52" s="5" t="str">
        <f t="array" ref="I52">IF(ROWS(I$52:I52)&gt;COUNTIF(I$7:I$48,I$50),"",INDEX($E$7:$E$48,SMALL(IF(I$7:I$48&lt;&gt;"",IF(I$7:I$48=I$50,ROW(I$7:I$48)-ROW(I$7)+1)),ROWS(I$52:I52))))</f>
        <v xml:space="preserve">عمار  يونس </v>
      </c>
      <c r="J52" s="5" t="str">
        <f t="array" ref="J52">IF(ROWS(J$52:J52)&gt;COUNTIF(J$7:J$48,J$50),"",INDEX($E$7:$E$48,SMALL(IF(J$7:J$48&lt;&gt;"",IF(J$7:J$48=J$50,ROW(J$7:J$48)-ROW(J$7)+1)),ROWS(J$52:J52))))</f>
        <v>عماد</v>
      </c>
      <c r="K52" s="5" t="str">
        <f t="array" ref="K52">IF(ROWS(K$52:K52)&gt;COUNTIF(K$7:K$48,K$50),"",INDEX($E$7:$E$48,SMALL(IF(K$7:K$48&lt;&gt;"",IF(K$7:K$48=K$50,ROW(K$7:K$48)-ROW(K$7)+1)),ROWS(K$52:K52))))</f>
        <v>عماد</v>
      </c>
    </row>
    <row r="53" spans="3:11" x14ac:dyDescent="0.45">
      <c r="C53" s="5"/>
      <c r="D53" s="5"/>
      <c r="E53" s="5"/>
      <c r="F53" s="5" t="str">
        <f t="array" ref="F53">IF(ROWS(F$52:F53)&gt;COUNTIF(F$7:F$48,F$50),"",INDEX($E$7:$E$48,SMALL(IF(F$7:F$48&lt;&gt;"",IF(F$7:F$48=F$50,ROW(F$7:F$48)-ROW(F$7)+1)),ROWS(F$52:F53))))</f>
        <v xml:space="preserve">نبيل عمر </v>
      </c>
      <c r="G53" s="5" t="str">
        <f t="array" ref="G53">IF(ROWS(G$52:G53)&gt;COUNTIF(G$7:G$48,G$50),"",INDEX($E$7:$E$48,SMALL(IF(G$7:G$48&lt;&gt;"",IF(G$7:G$48=G$50,ROW(G$7:G$48)-ROW(G$7)+1)),ROWS(G$52:G53))))</f>
        <v/>
      </c>
      <c r="H53" s="5" t="str">
        <f t="array" ref="H53">IF(ROWS(H$52:H53)&gt;COUNTIF(H$7:H$48,H$50),"",INDEX($E$7:$E$48,SMALL(IF(H$7:H$48&lt;&gt;"",IF(H$7:H$48=H$50,ROW(H$7:H$48)-ROW(H$7)+1)),ROWS(H$52:H53))))</f>
        <v/>
      </c>
      <c r="I53" s="5" t="str">
        <f t="array" ref="I53">IF(ROWS(I$52:I53)&gt;COUNTIF(I$7:I$48,I$50),"",INDEX($E$7:$E$48,SMALL(IF(I$7:I$48&lt;&gt;"",IF(I$7:I$48=I$50,ROW(I$7:I$48)-ROW(I$7)+1)),ROWS(I$52:I53))))</f>
        <v/>
      </c>
      <c r="J53" s="5" t="str">
        <f t="array" ref="J53">IF(ROWS(J$52:J53)&gt;COUNTIF(J$7:J$48,J$50),"",INDEX($E$7:$E$48,SMALL(IF(J$7:J$48&lt;&gt;"",IF(J$7:J$48=J$50,ROW(J$7:J$48)-ROW(J$7)+1)),ROWS(J$52:J53))))</f>
        <v/>
      </c>
      <c r="K53" s="5" t="str">
        <f t="array" ref="K53">IF(ROWS(K$52:K53)&gt;COUNTIF(K$7:K$48,K$50),"",INDEX($E$7:$E$48,SMALL(IF(K$7:K$48&lt;&gt;"",IF(K$7:K$48=K$50,ROW(K$7:K$48)-ROW(K$7)+1)),ROWS(K$52:K53))))</f>
        <v/>
      </c>
    </row>
    <row r="54" spans="3:11" x14ac:dyDescent="0.45">
      <c r="C54" s="5"/>
      <c r="D54" s="5"/>
      <c r="E54" s="5"/>
      <c r="F54" s="5" t="str">
        <f t="array" ref="F54">IF(ROWS(F$52:F54)&gt;COUNTIF(F$7:F$48,F$50),"",INDEX($E$7:$E$48,SMALL(IF(F$7:F$48&lt;&gt;"",IF(F$7:F$48=F$50,ROW(F$7:F$48)-ROW(F$7)+1)),ROWS(F$52:F54))))</f>
        <v/>
      </c>
      <c r="G54" s="5" t="str">
        <f t="array" ref="G54">IF(ROWS(G$52:G54)&gt;COUNTIF(G$7:G$48,G$50),"",INDEX($E$7:$E$48,SMALL(IF(G$7:G$48&lt;&gt;"",IF(G$7:G$48=G$50,ROW(G$7:G$48)-ROW(G$7)+1)),ROWS(G$52:G54))))</f>
        <v/>
      </c>
      <c r="H54" s="5" t="str">
        <f t="array" ref="H54">IF(ROWS(H$52:H54)&gt;COUNTIF(H$7:H$48,H$50),"",INDEX($E$7:$E$48,SMALL(IF(H$7:H$48&lt;&gt;"",IF(H$7:H$48=H$50,ROW(H$7:H$48)-ROW(H$7)+1)),ROWS(H$52:H54))))</f>
        <v/>
      </c>
      <c r="I54" s="5" t="str">
        <f t="array" ref="I54">IF(ROWS(I$52:I54)&gt;COUNTIF(I$7:I$48,I$50),"",INDEX($E$7:$E$48,SMALL(IF(I$7:I$48&lt;&gt;"",IF(I$7:I$48=I$50,ROW(I$7:I$48)-ROW(I$7)+1)),ROWS(I$52:I54))))</f>
        <v/>
      </c>
      <c r="J54" s="5" t="str">
        <f t="array" ref="J54">IF(ROWS(J$52:J54)&gt;COUNTIF(J$7:J$48,J$50),"",INDEX($E$7:$E$48,SMALL(IF(J$7:J$48&lt;&gt;"",IF(J$7:J$48=J$50,ROW(J$7:J$48)-ROW(J$7)+1)),ROWS(J$52:J54))))</f>
        <v/>
      </c>
      <c r="K54" s="5" t="str">
        <f t="array" ref="K54">IF(ROWS(K$52:K54)&gt;COUNTIF(K$7:K$48,K$50),"",INDEX($E$7:$E$48,SMALL(IF(K$7:K$48&lt;&gt;"",IF(K$7:K$48=K$50,ROW(K$7:K$48)-ROW(K$7)+1)),ROWS(K$52:K54))))</f>
        <v/>
      </c>
    </row>
    <row r="55" spans="3:11" x14ac:dyDescent="0.45">
      <c r="C55" s="5"/>
      <c r="D55" s="5"/>
      <c r="E55" s="5"/>
      <c r="F55" s="5" t="str">
        <f t="array" ref="F55">IF(ROWS(F$52:F55)&gt;COUNTIF(F$7:F$48,F$50),"",INDEX($E$7:$E$48,SMALL(IF(F$7:F$48&lt;&gt;"",IF(F$7:F$48=F$50,ROW(F$7:F$48)-ROW(F$7)+1)),ROWS(F$52:F55))))</f>
        <v/>
      </c>
      <c r="G55" s="5" t="str">
        <f t="array" ref="G55">IF(ROWS(G$52:G55)&gt;COUNTIF(G$7:G$48,G$50),"",INDEX($E$7:$E$48,SMALL(IF(G$7:G$48&lt;&gt;"",IF(G$7:G$48=G$50,ROW(G$7:G$48)-ROW(G$7)+1)),ROWS(G$52:G55))))</f>
        <v/>
      </c>
      <c r="H55" s="5" t="str">
        <f t="array" ref="H55">IF(ROWS(H$52:H55)&gt;COUNTIF(H$7:H$48,H$50),"",INDEX($E$7:$E$48,SMALL(IF(H$7:H$48&lt;&gt;"",IF(H$7:H$48=H$50,ROW(H$7:H$48)-ROW(H$7)+1)),ROWS(H$52:H55))))</f>
        <v/>
      </c>
      <c r="I55" s="5" t="str">
        <f t="array" ref="I55">IF(ROWS(I$52:I55)&gt;COUNTIF(I$7:I$48,I$50),"",INDEX($E$7:$E$48,SMALL(IF(I$7:I$48&lt;&gt;"",IF(I$7:I$48=I$50,ROW(I$7:I$48)-ROW(I$7)+1)),ROWS(I$52:I55))))</f>
        <v/>
      </c>
      <c r="J55" s="5" t="str">
        <f t="array" ref="J55">IF(ROWS(J$52:J55)&gt;COUNTIF(J$7:J$48,J$50),"",INDEX($E$7:$E$48,SMALL(IF(J$7:J$48&lt;&gt;"",IF(J$7:J$48=J$50,ROW(J$7:J$48)-ROW(J$7)+1)),ROWS(J$52:J55))))</f>
        <v/>
      </c>
      <c r="K55" s="5" t="str">
        <f t="array" ref="K55">IF(ROWS(K$52:K55)&gt;COUNTIF(K$7:K$48,K$50),"",INDEX($E$7:$E$48,SMALL(IF(K$7:K$48&lt;&gt;"",IF(K$7:K$48=K$50,ROW(K$7:K$48)-ROW(K$7)+1)),ROWS(K$52:K55))))</f>
        <v/>
      </c>
    </row>
    <row r="56" spans="3:11" x14ac:dyDescent="0.45">
      <c r="C56" s="5"/>
      <c r="D56" s="5"/>
      <c r="E56" s="5"/>
      <c r="F56" s="5" t="str">
        <f t="array" ref="F56">IF(ROWS(F$52:F56)&gt;COUNTIF(F$7:F$48,F$50),"",INDEX($E$7:$E$48,SMALL(IF(F$7:F$48&lt;&gt;"",IF(F$7:F$48=F$50,ROW(F$7:F$48)-ROW(F$7)+1)),ROWS(F$52:F56))))</f>
        <v/>
      </c>
      <c r="G56" s="5" t="str">
        <f t="array" ref="G56">IF(ROWS(G$52:G56)&gt;COUNTIF(G$7:G$48,G$50),"",INDEX($E$7:$E$48,SMALL(IF(G$7:G$48&lt;&gt;"",IF(G$7:G$48=G$50,ROW(G$7:G$48)-ROW(G$7)+1)),ROWS(G$52:G56))))</f>
        <v/>
      </c>
      <c r="H56" s="5" t="str">
        <f t="array" ref="H56">IF(ROWS(H$52:H56)&gt;COUNTIF(H$7:H$48,H$50),"",INDEX($E$7:$E$48,SMALL(IF(H$7:H$48&lt;&gt;"",IF(H$7:H$48=H$50,ROW(H$7:H$48)-ROW(H$7)+1)),ROWS(H$52:H56))))</f>
        <v/>
      </c>
      <c r="I56" s="5" t="str">
        <f t="array" ref="I56">IF(ROWS(I$52:I56)&gt;COUNTIF(I$7:I$48,I$50),"",INDEX($E$7:$E$48,SMALL(IF(I$7:I$48&lt;&gt;"",IF(I$7:I$48=I$50,ROW(I$7:I$48)-ROW(I$7)+1)),ROWS(I$52:I56))))</f>
        <v/>
      </c>
      <c r="J56" s="5" t="str">
        <f t="array" ref="J56">IF(ROWS(J$52:J56)&gt;COUNTIF(J$7:J$48,J$50),"",INDEX($E$7:$E$48,SMALL(IF(J$7:J$48&lt;&gt;"",IF(J$7:J$48=J$50,ROW(J$7:J$48)-ROW(J$7)+1)),ROWS(J$52:J56))))</f>
        <v/>
      </c>
      <c r="K56" s="5" t="str">
        <f t="array" ref="K56">IF(ROWS(K$52:K56)&gt;COUNTIF(K$7:K$48,K$50),"",INDEX($E$7:$E$48,SMALL(IF(K$7:K$48&lt;&gt;"",IF(K$7:K$48=K$50,ROW(K$7:K$48)-ROW(K$7)+1)),ROWS(K$52:K56))))</f>
        <v/>
      </c>
    </row>
    <row r="57" spans="3:11" x14ac:dyDescent="0.45">
      <c r="C57" s="5"/>
      <c r="D57" s="5"/>
      <c r="E57" s="5"/>
      <c r="F57" s="5" t="str">
        <f t="array" ref="F57">IF(ROWS(F$52:F57)&gt;COUNTIF(F$7:F$48,F$50),"",INDEX($E$7:$E$48,SMALL(IF(F$7:F$48&lt;&gt;"",IF(F$7:F$48=F$50,ROW(F$7:F$48)-ROW(F$7)+1)),ROWS(F$52:F57))))</f>
        <v/>
      </c>
      <c r="G57" s="5" t="str">
        <f t="array" ref="G57">IF(ROWS(G$52:G57)&gt;COUNTIF(G$7:G$48,G$50),"",INDEX($E$7:$E$48,SMALL(IF(G$7:G$48&lt;&gt;"",IF(G$7:G$48=G$50,ROW(G$7:G$48)-ROW(G$7)+1)),ROWS(G$52:G57))))</f>
        <v/>
      </c>
      <c r="H57" s="5" t="str">
        <f t="array" ref="H57">IF(ROWS(H$52:H57)&gt;COUNTIF(H$7:H$48,H$50),"",INDEX($E$7:$E$48,SMALL(IF(H$7:H$48&lt;&gt;"",IF(H$7:H$48=H$50,ROW(H$7:H$48)-ROW(H$7)+1)),ROWS(H$52:H57))))</f>
        <v/>
      </c>
      <c r="I57" s="5" t="str">
        <f t="array" ref="I57">IF(ROWS(I$52:I57)&gt;COUNTIF(I$7:I$48,I$50),"",INDEX($E$7:$E$48,SMALL(IF(I$7:I$48&lt;&gt;"",IF(I$7:I$48=I$50,ROW(I$7:I$48)-ROW(I$7)+1)),ROWS(I$52:I57))))</f>
        <v/>
      </c>
      <c r="J57" s="5" t="str">
        <f t="array" ref="J57">IF(ROWS(J$52:J57)&gt;COUNTIF(J$7:J$48,J$50),"",INDEX($E$7:$E$48,SMALL(IF(J$7:J$48&lt;&gt;"",IF(J$7:J$48=J$50,ROW(J$7:J$48)-ROW(J$7)+1)),ROWS(J$52:J57))))</f>
        <v/>
      </c>
      <c r="K57" s="5" t="str">
        <f t="array" ref="K57">IF(ROWS(K$52:K57)&gt;COUNTIF(K$7:K$48,K$50),"",INDEX($E$7:$E$48,SMALL(IF(K$7:K$48&lt;&gt;"",IF(K$7:K$48=K$50,ROW(K$7:K$48)-ROW(K$7)+1)),ROWS(K$52:K57))))</f>
        <v/>
      </c>
    </row>
    <row r="58" spans="3:11" x14ac:dyDescent="0.45">
      <c r="F58" s="5" t="str">
        <f t="array" ref="F58">IF(ROWS(F$52:F58)&gt;COUNTIF(F$7:F$48,F$50),"",INDEX($E$7:$E$48,SMALL(IF(F$7:F$48&lt;&gt;"",IF(F$7:F$48=F$50,ROW(F$7:F$48)-ROW(F$7)+1)),ROWS(F$52:F58))))</f>
        <v/>
      </c>
      <c r="G58" s="5" t="str">
        <f t="array" ref="G58">IF(ROWS(G$52:G58)&gt;COUNTIF(G$7:G$48,G$50),"",INDEX($E$7:$E$48,SMALL(IF(G$7:G$48&lt;&gt;"",IF(G$7:G$48=G$50,ROW(G$7:G$48)-ROW(G$7)+1)),ROWS(G$52:G58))))</f>
        <v/>
      </c>
      <c r="H58" s="5" t="str">
        <f t="array" ref="H58">IF(ROWS(H$52:H58)&gt;COUNTIF(H$7:H$48,H$50),"",INDEX($E$7:$E$48,SMALL(IF(H$7:H$48&lt;&gt;"",IF(H$7:H$48=H$50,ROW(H$7:H$48)-ROW(H$7)+1)),ROWS(H$52:H58))))</f>
        <v/>
      </c>
      <c r="I58" s="5" t="str">
        <f t="array" ref="I58">IF(ROWS(I$52:I58)&gt;COUNTIF(I$7:I$48,I$50),"",INDEX($E$7:$E$48,SMALL(IF(I$7:I$48&lt;&gt;"",IF(I$7:I$48=I$50,ROW(I$7:I$48)-ROW(I$7)+1)),ROWS(I$52:I58))))</f>
        <v/>
      </c>
      <c r="J58" s="5" t="str">
        <f t="array" ref="J58">IF(ROWS(J$52:J58)&gt;COUNTIF(J$7:J$48,J$50),"",INDEX($E$7:$E$48,SMALL(IF(J$7:J$48&lt;&gt;"",IF(J$7:J$48=J$50,ROW(J$7:J$48)-ROW(J$7)+1)),ROWS(J$52:J58))))</f>
        <v/>
      </c>
      <c r="K58" s="5" t="str">
        <f t="array" ref="K58">IF(ROWS(K$52:K58)&gt;COUNTIF(K$7:K$48,K$50),"",INDEX($E$7:$E$48,SMALL(IF(K$7:K$48&lt;&gt;"",IF(K$7:K$48=K$50,ROW(K$7:K$48)-ROW(K$7)+1)),ROWS(K$52:K58))))</f>
        <v/>
      </c>
    </row>
    <row r="59" spans="3:11" x14ac:dyDescent="0.45">
      <c r="F59" s="5" t="str">
        <f t="array" ref="F59">IF(ROWS(F$52:F59)&gt;COUNTIF(F$7:F$48,F$50),"",INDEX($E$7:$E$48,SMALL(IF(F$7:F$48&lt;&gt;"",IF(F$7:F$48=F$50,ROW(F$7:F$48)-ROW(F$7)+1)),ROWS(F$52:F59))))</f>
        <v/>
      </c>
      <c r="G59" s="5" t="str">
        <f t="array" ref="G59">IF(ROWS(G$52:G59)&gt;COUNTIF(G$7:G$48,G$50),"",INDEX($E$7:$E$48,SMALL(IF(G$7:G$48&lt;&gt;"",IF(G$7:G$48=G$50,ROW(G$7:G$48)-ROW(G$7)+1)),ROWS(G$52:G59))))</f>
        <v/>
      </c>
      <c r="H59" s="5" t="str">
        <f t="array" ref="H59">IF(ROWS(H$52:H59)&gt;COUNTIF(H$7:H$48,H$50),"",INDEX($E$7:$E$48,SMALL(IF(H$7:H$48&lt;&gt;"",IF(H$7:H$48=H$50,ROW(H$7:H$48)-ROW(H$7)+1)),ROWS(H$52:H59))))</f>
        <v/>
      </c>
      <c r="I59" s="5" t="str">
        <f t="array" ref="I59">IF(ROWS(I$52:I59)&gt;COUNTIF(I$7:I$48,I$50),"",INDEX($E$7:$E$48,SMALL(IF(I$7:I$48&lt;&gt;"",IF(I$7:I$48=I$50,ROW(I$7:I$48)-ROW(I$7)+1)),ROWS(I$52:I59))))</f>
        <v/>
      </c>
      <c r="J59" s="5" t="str">
        <f t="array" ref="J59">IF(ROWS(J$52:J59)&gt;COUNTIF(J$7:J$48,J$50),"",INDEX($E$7:$E$48,SMALL(IF(J$7:J$48&lt;&gt;"",IF(J$7:J$48=J$50,ROW(J$7:J$48)-ROW(J$7)+1)),ROWS(J$52:J59))))</f>
        <v/>
      </c>
      <c r="K59" s="5" t="str">
        <f t="array" ref="K59">IF(ROWS(K$52:K59)&gt;COUNTIF(K$7:K$48,K$50),"",INDEX($E$7:$E$48,SMALL(IF(K$7:K$48&lt;&gt;"",IF(K$7:K$48=K$50,ROW(K$7:K$48)-ROW(K$7)+1)),ROWS(K$52:K59))))</f>
        <v/>
      </c>
    </row>
    <row r="60" spans="3:11" x14ac:dyDescent="0.45">
      <c r="F60" s="5" t="str">
        <f t="array" ref="F60">IF(ROWS(F$52:F60)&gt;COUNTIF(F$7:F$48,F$50),"",INDEX($E$7:$E$48,SMALL(IF(F$7:F$48&lt;&gt;"",IF(F$7:F$48=F$50,ROW(F$7:F$48)-ROW(F$7)+1)),ROWS(F$52:F60))))</f>
        <v/>
      </c>
      <c r="G60" s="5" t="str">
        <f t="array" ref="G60">IF(ROWS(G$52:G60)&gt;COUNTIF(G$7:G$48,G$50),"",INDEX($E$7:$E$48,SMALL(IF(G$7:G$48&lt;&gt;"",IF(G$7:G$48=G$50,ROW(G$7:G$48)-ROW(G$7)+1)),ROWS(G$52:G60))))</f>
        <v/>
      </c>
      <c r="H60" s="5" t="str">
        <f t="array" ref="H60">IF(ROWS(H$52:H60)&gt;COUNTIF(H$7:H$48,H$50),"",INDEX($E$7:$E$48,SMALL(IF(H$7:H$48&lt;&gt;"",IF(H$7:H$48=H$50,ROW(H$7:H$48)-ROW(H$7)+1)),ROWS(H$52:H60))))</f>
        <v/>
      </c>
      <c r="I60" s="5" t="str">
        <f t="array" ref="I60">IF(ROWS(I$52:I60)&gt;COUNTIF(I$7:I$48,I$50),"",INDEX($E$7:$E$48,SMALL(IF(I$7:I$48&lt;&gt;"",IF(I$7:I$48=I$50,ROW(I$7:I$48)-ROW(I$7)+1)),ROWS(I$52:I60))))</f>
        <v/>
      </c>
      <c r="J60" s="5" t="str">
        <f t="array" ref="J60">IF(ROWS(J$52:J60)&gt;COUNTIF(J$7:J$48,J$50),"",INDEX($E$7:$E$48,SMALL(IF(J$7:J$48&lt;&gt;"",IF(J$7:J$48=J$50,ROW(J$7:J$48)-ROW(J$7)+1)),ROWS(J$52:J60))))</f>
        <v/>
      </c>
      <c r="K60" s="5" t="str">
        <f t="array" ref="K60">IF(ROWS(K$52:K60)&gt;COUNTIF(K$7:K$48,K$50),"",INDEX($E$7:$E$48,SMALL(IF(K$7:K$48&lt;&gt;"",IF(K$7:K$48=K$50,ROW(K$7:K$48)-ROW(K$7)+1)),ROWS(K$52:K60))))</f>
        <v/>
      </c>
    </row>
    <row r="61" spans="3:11" x14ac:dyDescent="0.45">
      <c r="F61" s="5" t="str">
        <f t="array" ref="F61">IF(ROWS(F$52:F61)&gt;COUNTIF(F$7:F$48,F$50),"",INDEX($E$7:$E$48,SMALL(IF(F$7:F$48&lt;&gt;"",IF(F$7:F$48=F$50,ROW(F$7:F$48)-ROW(F$7)+1)),ROWS(F$52:F61))))</f>
        <v/>
      </c>
      <c r="G61" s="5" t="str">
        <f t="array" ref="G61">IF(ROWS(G$52:G61)&gt;COUNTIF(G$7:G$48,G$50),"",INDEX($E$7:$E$48,SMALL(IF(G$7:G$48&lt;&gt;"",IF(G$7:G$48=G$50,ROW(G$7:G$48)-ROW(G$7)+1)),ROWS(G$52:G61))))</f>
        <v/>
      </c>
      <c r="H61" s="5" t="str">
        <f t="array" ref="H61">IF(ROWS(H$52:H61)&gt;COUNTIF(H$7:H$48,H$50),"",INDEX($E$7:$E$48,SMALL(IF(H$7:H$48&lt;&gt;"",IF(H$7:H$48=H$50,ROW(H$7:H$48)-ROW(H$7)+1)),ROWS(H$52:H61))))</f>
        <v/>
      </c>
      <c r="I61" s="5" t="str">
        <f t="array" ref="I61">IF(ROWS(I$52:I61)&gt;COUNTIF(I$7:I$48,I$50),"",INDEX($E$7:$E$48,SMALL(IF(I$7:I$48&lt;&gt;"",IF(I$7:I$48=I$50,ROW(I$7:I$48)-ROW(I$7)+1)),ROWS(I$52:I61))))</f>
        <v/>
      </c>
      <c r="J61" s="5" t="str">
        <f t="array" ref="J61">IF(ROWS(J$52:J61)&gt;COUNTIF(J$7:J$48,J$50),"",INDEX($E$7:$E$48,SMALL(IF(J$7:J$48&lt;&gt;"",IF(J$7:J$48=J$50,ROW(J$7:J$48)-ROW(J$7)+1)),ROWS(J$52:J61))))</f>
        <v/>
      </c>
      <c r="K61" s="5" t="str">
        <f t="array" ref="K61">IF(ROWS(K$52:K61)&gt;COUNTIF(K$7:K$48,K$50),"",INDEX($E$7:$E$48,SMALL(IF(K$7:K$48&lt;&gt;"",IF(K$7:K$48=K$50,ROW(K$7:K$48)-ROW(K$7)+1)),ROWS(K$52:K61))))</f>
        <v/>
      </c>
    </row>
    <row r="63" spans="3:11" x14ac:dyDescent="0.45">
      <c r="J63" s="5"/>
    </row>
    <row r="64" spans="3:11" x14ac:dyDescent="0.45">
      <c r="J64" s="5"/>
    </row>
    <row r="65" spans="9:17" x14ac:dyDescent="0.45">
      <c r="J65" s="5"/>
    </row>
    <row r="66" spans="9:17" x14ac:dyDescent="0.45">
      <c r="J66" s="5"/>
    </row>
    <row r="67" spans="9:17" x14ac:dyDescent="0.45">
      <c r="J67" s="5"/>
    </row>
    <row r="68" spans="9:17" x14ac:dyDescent="0.45">
      <c r="J68" s="5"/>
    </row>
    <row r="69" spans="9:17" x14ac:dyDescent="0.45">
      <c r="I69" s="22" t="s">
        <v>13</v>
      </c>
      <c r="J69" s="23"/>
      <c r="K69" s="23"/>
      <c r="L69" s="23"/>
      <c r="M69" s="23"/>
      <c r="N69" s="23"/>
      <c r="O69" s="23"/>
      <c r="P69" s="23"/>
      <c r="Q69" s="23"/>
    </row>
    <row r="70" spans="9:17" x14ac:dyDescent="0.45">
      <c r="I70" s="23"/>
      <c r="J70" s="23"/>
      <c r="K70" s="23"/>
      <c r="L70" s="23"/>
      <c r="M70" s="23"/>
      <c r="N70" s="23"/>
      <c r="O70" s="23"/>
      <c r="P70" s="23"/>
      <c r="Q70" s="23"/>
    </row>
  </sheetData>
  <mergeCells count="2">
    <mergeCell ref="F5:K5"/>
    <mergeCell ref="I69:Q70"/>
  </mergeCells>
  <conditionalFormatting sqref="F52:K61">
    <cfRule type="expression" dxfId="1" priority="1">
      <formula>F52&lt;&gt;""</formula>
    </cfRule>
  </conditionalFormatting>
  <pageMargins left="0.7" right="0.7" top="0.75" bottom="0.75" header="0.3" footer="0.3"/>
  <pageSetup paperSize="9" scale="50" orientation="landscape" verticalDpi="0" r:id="rId1"/>
  <rowBreaks count="1" manualBreakCount="1">
    <brk id="6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70"/>
  <sheetViews>
    <sheetView rightToLeft="1" tabSelected="1" topLeftCell="A38" zoomScale="70" zoomScaleNormal="70" zoomScaleSheetLayoutView="25" workbookViewId="0">
      <selection activeCell="M48" sqref="M48"/>
    </sheetView>
  </sheetViews>
  <sheetFormatPr defaultColWidth="10.90625" defaultRowHeight="18.5" x14ac:dyDescent="0.45"/>
  <cols>
    <col min="1" max="2" width="10.90625" style="5"/>
    <col min="3" max="3" width="19.36328125" style="20" customWidth="1"/>
    <col min="4" max="4" width="8.26953125" style="20" customWidth="1"/>
    <col min="5" max="5" width="16.6328125" style="20" customWidth="1"/>
    <col min="6" max="7" width="10.90625" style="20"/>
    <col min="8" max="8" width="12.90625" style="20" customWidth="1"/>
    <col min="9" max="9" width="10.90625" style="20"/>
    <col min="10" max="10" width="14" style="20" customWidth="1"/>
    <col min="11" max="16384" width="10.90625" style="5"/>
  </cols>
  <sheetData>
    <row r="1" spans="2:14" ht="25.5" hidden="1" customHeight="1" x14ac:dyDescent="0.45">
      <c r="B1" s="4"/>
      <c r="C1" s="4"/>
      <c r="D1" s="4"/>
      <c r="E1"/>
      <c r="F1"/>
      <c r="G1"/>
      <c r="H1"/>
      <c r="I1"/>
      <c r="J1"/>
      <c r="K1"/>
      <c r="L1" s="4"/>
      <c r="M1" s="4"/>
      <c r="N1" s="4"/>
    </row>
    <row r="2" spans="2:14" ht="30.5" hidden="1" customHeight="1" x14ac:dyDescent="0.45">
      <c r="B2" s="4"/>
      <c r="C2" s="4"/>
      <c r="D2" s="4"/>
      <c r="E2"/>
      <c r="F2"/>
      <c r="G2"/>
      <c r="H2"/>
      <c r="I2"/>
      <c r="J2"/>
      <c r="K2"/>
      <c r="L2" s="4"/>
      <c r="M2" s="4"/>
      <c r="N2" s="4"/>
    </row>
    <row r="3" spans="2:14" ht="25.5" hidden="1" customHeight="1" x14ac:dyDescent="0.45">
      <c r="B3" s="4"/>
      <c r="C3" s="4"/>
      <c r="D3" s="4"/>
      <c r="E3"/>
      <c r="F3"/>
      <c r="G3"/>
      <c r="H3"/>
      <c r="I3"/>
      <c r="J3"/>
      <c r="K3"/>
      <c r="L3" s="4"/>
      <c r="M3" s="4"/>
      <c r="N3" s="4"/>
    </row>
    <row r="4" spans="2:14" ht="25.5" hidden="1" customHeight="1" x14ac:dyDescent="0.45">
      <c r="B4" s="4"/>
      <c r="C4" s="4"/>
      <c r="D4" s="4"/>
      <c r="E4" s="4"/>
      <c r="F4" s="1"/>
      <c r="G4" s="1"/>
      <c r="H4" s="1"/>
      <c r="I4" s="4"/>
      <c r="J4" s="4"/>
      <c r="K4" s="4"/>
      <c r="L4" s="4"/>
      <c r="M4" s="4"/>
      <c r="N4" s="4"/>
    </row>
    <row r="5" spans="2:14" ht="25.5" customHeight="1" x14ac:dyDescent="0.45">
      <c r="B5" s="4"/>
      <c r="C5" s="4"/>
      <c r="D5" s="2" t="s">
        <v>0</v>
      </c>
      <c r="E5" s="24" t="s">
        <v>12</v>
      </c>
      <c r="F5" s="6"/>
      <c r="G5" s="7"/>
      <c r="H5" s="7"/>
      <c r="I5" s="7"/>
      <c r="J5" s="7"/>
      <c r="K5" s="8"/>
      <c r="L5" s="4"/>
      <c r="M5" s="4"/>
      <c r="N5" s="4"/>
    </row>
    <row r="6" spans="2:14" ht="25.5" customHeight="1" x14ac:dyDescent="0.45">
      <c r="B6" s="9"/>
      <c r="C6" s="13"/>
      <c r="D6" s="14"/>
      <c r="E6" s="26"/>
      <c r="F6" s="15" t="s">
        <v>1</v>
      </c>
      <c r="G6" s="16" t="s">
        <v>2</v>
      </c>
      <c r="H6" s="16" t="s">
        <v>3</v>
      </c>
      <c r="I6" s="16" t="s">
        <v>4</v>
      </c>
      <c r="J6" s="16" t="s">
        <v>5</v>
      </c>
      <c r="K6" s="10" t="s">
        <v>6</v>
      </c>
      <c r="L6" s="4"/>
      <c r="M6" s="4"/>
      <c r="N6" s="4"/>
    </row>
    <row r="7" spans="2:14" ht="25.5" customHeight="1" x14ac:dyDescent="0.45">
      <c r="B7" s="9"/>
      <c r="C7" s="13"/>
      <c r="D7" s="28">
        <f>IF($E7="","",MAX($D$6:D6)+1)</f>
        <v>1</v>
      </c>
      <c r="E7" s="25" t="s">
        <v>7</v>
      </c>
      <c r="F7" s="15">
        <v>12</v>
      </c>
      <c r="G7" s="16">
        <v>10</v>
      </c>
      <c r="H7" s="16">
        <v>12</v>
      </c>
      <c r="I7" s="16">
        <v>30</v>
      </c>
      <c r="J7" s="17">
        <v>12</v>
      </c>
      <c r="K7" s="2">
        <v>13</v>
      </c>
      <c r="L7" s="3"/>
      <c r="M7" s="3"/>
      <c r="N7" s="4"/>
    </row>
    <row r="8" spans="2:14" ht="25.5" customHeight="1" x14ac:dyDescent="0.45">
      <c r="B8" s="9"/>
      <c r="C8" s="13"/>
      <c r="D8" s="28">
        <f>IF($E8="","",MAX($D$6:D7)+1)</f>
        <v>2</v>
      </c>
      <c r="E8" s="25" t="s">
        <v>8</v>
      </c>
      <c r="F8" s="15">
        <v>1</v>
      </c>
      <c r="G8" s="16">
        <v>2</v>
      </c>
      <c r="H8" s="16">
        <v>14</v>
      </c>
      <c r="I8" s="16">
        <v>5</v>
      </c>
      <c r="J8" s="17">
        <v>49</v>
      </c>
      <c r="K8" s="2">
        <v>4</v>
      </c>
      <c r="L8" s="3"/>
      <c r="M8" s="3"/>
      <c r="N8" s="4"/>
    </row>
    <row r="9" spans="2:14" ht="25.5" customHeight="1" x14ac:dyDescent="0.45">
      <c r="B9" s="9"/>
      <c r="C9" s="13"/>
      <c r="D9" s="28">
        <f>IF($E9="","",MAX($D$6:D8)+1)</f>
        <v>3</v>
      </c>
      <c r="E9" s="25" t="s">
        <v>9</v>
      </c>
      <c r="F9" s="15">
        <v>15</v>
      </c>
      <c r="G9" s="16">
        <v>4</v>
      </c>
      <c r="H9" s="16">
        <v>15</v>
      </c>
      <c r="I9" s="16">
        <v>8</v>
      </c>
      <c r="J9" s="16">
        <v>19</v>
      </c>
      <c r="K9" s="10">
        <v>15</v>
      </c>
      <c r="L9" s="4"/>
      <c r="M9" s="4"/>
      <c r="N9" s="4"/>
    </row>
    <row r="10" spans="2:14" ht="25.5" customHeight="1" x14ac:dyDescent="0.45">
      <c r="B10" s="9"/>
      <c r="C10" s="13"/>
      <c r="D10" s="28">
        <f>IF($E10="","",MAX($D$6:D9)+1)</f>
        <v>4</v>
      </c>
      <c r="E10" s="25" t="s">
        <v>14</v>
      </c>
      <c r="F10" s="15">
        <v>15</v>
      </c>
      <c r="G10" s="16">
        <v>2</v>
      </c>
      <c r="H10" s="16">
        <v>14</v>
      </c>
      <c r="I10" s="16">
        <v>5</v>
      </c>
      <c r="J10" s="17">
        <v>1</v>
      </c>
      <c r="K10" s="2">
        <v>5</v>
      </c>
      <c r="L10" s="11"/>
      <c r="M10" s="4"/>
      <c r="N10" s="4"/>
    </row>
    <row r="11" spans="2:14" ht="25.5" customHeight="1" x14ac:dyDescent="0.45">
      <c r="B11" s="4"/>
      <c r="C11" s="18"/>
      <c r="D11" s="28">
        <f>IF($E11="","",MAX($D$6:D10)+1)</f>
        <v>5</v>
      </c>
      <c r="E11" s="25" t="s">
        <v>15</v>
      </c>
      <c r="F11" s="15">
        <v>5</v>
      </c>
      <c r="G11" s="16">
        <v>2</v>
      </c>
      <c r="H11" s="16">
        <v>6</v>
      </c>
      <c r="I11" s="16">
        <v>8</v>
      </c>
      <c r="J11" s="16">
        <v>2</v>
      </c>
      <c r="K11" s="10">
        <v>8</v>
      </c>
      <c r="L11" s="4"/>
      <c r="M11" s="4"/>
      <c r="N11" s="4"/>
    </row>
    <row r="12" spans="2:14" ht="25.5" customHeight="1" x14ac:dyDescent="0.45">
      <c r="B12" s="4"/>
      <c r="C12" s="18"/>
      <c r="D12" s="28">
        <f>IF($E12="","",MAX($D$6:D11)+1)</f>
        <v>6</v>
      </c>
      <c r="E12" s="25" t="s">
        <v>17</v>
      </c>
      <c r="F12" s="15">
        <v>45</v>
      </c>
      <c r="G12" s="16">
        <v>28</v>
      </c>
      <c r="H12" s="16">
        <v>6</v>
      </c>
      <c r="I12" s="16">
        <v>39</v>
      </c>
      <c r="J12" s="16">
        <v>38</v>
      </c>
      <c r="K12" s="10">
        <v>21</v>
      </c>
      <c r="L12" s="4"/>
      <c r="M12" s="4"/>
      <c r="N12" s="4"/>
    </row>
    <row r="13" spans="2:14" ht="25.5" customHeight="1" x14ac:dyDescent="0.45">
      <c r="B13" s="4"/>
      <c r="C13" s="18"/>
      <c r="D13" s="28">
        <f>IF($E13="","",MAX($D$6:D12)+1)</f>
        <v>7</v>
      </c>
      <c r="E13" s="25" t="s">
        <v>18</v>
      </c>
      <c r="F13" s="19">
        <v>43</v>
      </c>
      <c r="G13" s="17">
        <v>30</v>
      </c>
      <c r="H13" s="17">
        <v>16</v>
      </c>
      <c r="I13" s="17">
        <v>42</v>
      </c>
      <c r="J13" s="17">
        <v>33</v>
      </c>
      <c r="K13" s="10">
        <v>5</v>
      </c>
      <c r="L13" s="4"/>
      <c r="M13" s="4"/>
      <c r="N13" s="4"/>
    </row>
    <row r="14" spans="2:14" ht="25.5" customHeight="1" x14ac:dyDescent="0.45">
      <c r="B14" s="4"/>
      <c r="C14" s="18"/>
      <c r="D14" s="28">
        <f>IF($E14="","",MAX($D$6:D13)+1)</f>
        <v>8</v>
      </c>
      <c r="E14" s="25" t="s">
        <v>19</v>
      </c>
      <c r="F14" s="15">
        <v>8</v>
      </c>
      <c r="G14" s="16">
        <v>34</v>
      </c>
      <c r="H14" s="16">
        <v>27</v>
      </c>
      <c r="I14" s="16">
        <v>48</v>
      </c>
      <c r="J14" s="16">
        <v>33</v>
      </c>
      <c r="K14" s="10">
        <v>28</v>
      </c>
      <c r="L14" s="4"/>
      <c r="M14" s="4"/>
      <c r="N14" s="4"/>
    </row>
    <row r="15" spans="2:14" ht="25.5" customHeight="1" x14ac:dyDescent="0.45">
      <c r="B15" s="4"/>
      <c r="C15" s="18"/>
      <c r="D15" s="28">
        <f>IF($E15="","",MAX($D$6:D14)+1)</f>
        <v>9</v>
      </c>
      <c r="E15" s="25" t="s">
        <v>20</v>
      </c>
      <c r="F15" s="15">
        <v>7</v>
      </c>
      <c r="G15" s="16">
        <v>14</v>
      </c>
      <c r="H15" s="16">
        <v>29</v>
      </c>
      <c r="I15" s="16">
        <v>41</v>
      </c>
      <c r="J15" s="16">
        <v>42</v>
      </c>
      <c r="K15" s="10">
        <v>45</v>
      </c>
      <c r="L15" s="4"/>
      <c r="M15" s="4"/>
      <c r="N15" s="4"/>
    </row>
    <row r="16" spans="2:14" ht="25.5" customHeight="1" x14ac:dyDescent="0.45">
      <c r="B16" s="4"/>
      <c r="C16" s="18"/>
      <c r="D16" s="28">
        <f>IF($E16="","",MAX($D$6:D15)+1)</f>
        <v>10</v>
      </c>
      <c r="E16" s="25" t="s">
        <v>21</v>
      </c>
      <c r="F16" s="15">
        <v>26</v>
      </c>
      <c r="G16" s="16">
        <v>23</v>
      </c>
      <c r="H16" s="16">
        <v>16</v>
      </c>
      <c r="I16" s="16">
        <v>48</v>
      </c>
      <c r="J16" s="16">
        <v>49</v>
      </c>
      <c r="K16" s="10">
        <v>29</v>
      </c>
      <c r="L16" s="4"/>
      <c r="M16" s="4"/>
      <c r="N16" s="4"/>
    </row>
    <row r="17" spans="2:14" ht="25.5" customHeight="1" x14ac:dyDescent="0.45">
      <c r="B17" s="4"/>
      <c r="C17" s="18"/>
      <c r="D17" s="28">
        <f>IF($E17="","",MAX($D$6:D16)+1)</f>
        <v>11</v>
      </c>
      <c r="E17" s="25" t="s">
        <v>22</v>
      </c>
      <c r="F17" s="15">
        <v>41</v>
      </c>
      <c r="G17" s="16">
        <v>38</v>
      </c>
      <c r="H17" s="16">
        <v>30</v>
      </c>
      <c r="I17" s="16">
        <v>47</v>
      </c>
      <c r="J17" s="16">
        <v>19</v>
      </c>
      <c r="K17" s="10">
        <v>24</v>
      </c>
      <c r="L17" s="4"/>
      <c r="M17" s="4"/>
      <c r="N17" s="4"/>
    </row>
    <row r="18" spans="2:14" ht="25.5" customHeight="1" x14ac:dyDescent="0.45">
      <c r="B18" s="4"/>
      <c r="C18" s="18"/>
      <c r="D18" s="28">
        <f>IF($E18="","",MAX($D$6:D17)+1)</f>
        <v>12</v>
      </c>
      <c r="E18" s="25" t="s">
        <v>23</v>
      </c>
      <c r="F18" s="15">
        <v>35</v>
      </c>
      <c r="G18" s="16">
        <v>44</v>
      </c>
      <c r="H18" s="16">
        <v>36</v>
      </c>
      <c r="I18" s="16">
        <v>7</v>
      </c>
      <c r="J18" s="16">
        <v>30</v>
      </c>
      <c r="K18" s="10">
        <v>25</v>
      </c>
      <c r="L18" s="4"/>
      <c r="M18" s="4"/>
      <c r="N18" s="4"/>
    </row>
    <row r="19" spans="2:14" ht="25.5" customHeight="1" x14ac:dyDescent="0.45">
      <c r="B19" s="4"/>
      <c r="C19" s="18"/>
      <c r="D19" s="28">
        <f>IF($E19="","",MAX($D$6:D18)+1)</f>
        <v>13</v>
      </c>
      <c r="E19" s="25" t="s">
        <v>24</v>
      </c>
      <c r="F19" s="15">
        <v>20</v>
      </c>
      <c r="G19" s="16">
        <v>36</v>
      </c>
      <c r="H19" s="16">
        <v>22</v>
      </c>
      <c r="I19" s="16">
        <v>32</v>
      </c>
      <c r="J19" s="16">
        <v>29</v>
      </c>
      <c r="K19" s="10">
        <v>7</v>
      </c>
      <c r="L19" s="4"/>
      <c r="M19" s="4"/>
      <c r="N19" s="4"/>
    </row>
    <row r="20" spans="2:14" ht="25.5" customHeight="1" x14ac:dyDescent="0.45">
      <c r="B20" s="4"/>
      <c r="C20" s="18"/>
      <c r="D20" s="28">
        <f>IF($E20="","",MAX($D$6:D19)+1)</f>
        <v>14</v>
      </c>
      <c r="E20" s="25" t="s">
        <v>25</v>
      </c>
      <c r="F20" s="15">
        <v>25</v>
      </c>
      <c r="G20" s="16">
        <v>15</v>
      </c>
      <c r="H20" s="16">
        <v>27</v>
      </c>
      <c r="I20" s="16">
        <v>38</v>
      </c>
      <c r="J20" s="16">
        <v>49</v>
      </c>
      <c r="K20" s="10">
        <v>14</v>
      </c>
      <c r="L20" s="4"/>
      <c r="M20" s="4"/>
      <c r="N20" s="4"/>
    </row>
    <row r="21" spans="2:14" x14ac:dyDescent="0.45">
      <c r="B21" s="4"/>
      <c r="C21" s="18"/>
      <c r="D21" s="28" t="str">
        <f>IF($E21="","",MAX($D$6:D20)+1)</f>
        <v/>
      </c>
      <c r="E21" s="25"/>
      <c r="F21" s="15"/>
      <c r="G21" s="16"/>
      <c r="H21" s="16"/>
      <c r="I21" s="16"/>
      <c r="J21" s="16"/>
      <c r="K21" s="10"/>
      <c r="L21" s="4"/>
      <c r="M21" s="4"/>
      <c r="N21" s="4"/>
    </row>
    <row r="22" spans="2:14" x14ac:dyDescent="0.45">
      <c r="B22" s="4"/>
      <c r="C22" s="18"/>
      <c r="D22" s="28" t="str">
        <f>IF($E22="","",MAX($D$6:D21)+1)</f>
        <v/>
      </c>
      <c r="E22" s="25"/>
      <c r="F22" s="15"/>
      <c r="G22" s="16"/>
      <c r="H22" s="16"/>
      <c r="I22" s="16"/>
      <c r="J22" s="16"/>
      <c r="K22" s="10"/>
      <c r="L22" s="4"/>
      <c r="M22" s="4"/>
      <c r="N22" s="4"/>
    </row>
    <row r="23" spans="2:14" x14ac:dyDescent="0.45">
      <c r="B23" s="4"/>
      <c r="C23" s="18"/>
      <c r="D23" s="28" t="str">
        <f>IF($E23="","",MAX($D$6:D22)+1)</f>
        <v/>
      </c>
      <c r="E23" s="25"/>
      <c r="F23" s="15"/>
      <c r="G23" s="16"/>
      <c r="H23" s="16"/>
      <c r="I23" s="16"/>
      <c r="J23" s="16"/>
      <c r="K23" s="10"/>
      <c r="L23" s="4"/>
      <c r="M23" s="4"/>
      <c r="N23" s="4"/>
    </row>
    <row r="24" spans="2:14" x14ac:dyDescent="0.45">
      <c r="B24" s="4"/>
      <c r="C24" s="18"/>
      <c r="D24" s="28" t="str">
        <f>IF($E24="","",MAX($D$6:D23)+1)</f>
        <v/>
      </c>
      <c r="E24" s="25"/>
      <c r="F24" s="15"/>
      <c r="G24" s="16"/>
      <c r="H24" s="16"/>
      <c r="I24" s="16"/>
      <c r="J24" s="16"/>
      <c r="K24" s="10"/>
      <c r="L24" s="4"/>
      <c r="M24" s="4"/>
      <c r="N24" s="4"/>
    </row>
    <row r="25" spans="2:14" x14ac:dyDescent="0.45">
      <c r="B25" s="4"/>
      <c r="C25" s="18"/>
      <c r="D25" s="28" t="str">
        <f>IF($E25="","",MAX($D$6:D24)+1)</f>
        <v/>
      </c>
      <c r="E25" s="25"/>
      <c r="F25" s="15"/>
      <c r="G25" s="16"/>
      <c r="H25" s="16"/>
      <c r="I25" s="16"/>
      <c r="J25" s="16"/>
      <c r="K25" s="10"/>
      <c r="L25" s="4"/>
      <c r="M25" s="4"/>
      <c r="N25" s="4"/>
    </row>
    <row r="26" spans="2:14" x14ac:dyDescent="0.45">
      <c r="B26" s="4"/>
      <c r="C26" s="18"/>
      <c r="D26" s="28" t="str">
        <f>IF($E26="","",MAX($D$6:D25)+1)</f>
        <v/>
      </c>
      <c r="E26" s="25"/>
      <c r="F26" s="15"/>
      <c r="G26" s="16"/>
      <c r="H26" s="16"/>
      <c r="I26" s="16"/>
      <c r="J26" s="16"/>
      <c r="K26" s="10"/>
      <c r="L26" s="4"/>
      <c r="M26" s="4"/>
      <c r="N26" s="4"/>
    </row>
    <row r="27" spans="2:14" x14ac:dyDescent="0.45">
      <c r="B27" s="4"/>
      <c r="C27" s="18"/>
      <c r="D27" s="28" t="str">
        <f>IF($E27="","",MAX($D$6:D26)+1)</f>
        <v/>
      </c>
      <c r="E27" s="25"/>
      <c r="F27" s="15"/>
      <c r="G27" s="16"/>
      <c r="H27" s="16"/>
      <c r="I27" s="16"/>
      <c r="J27" s="16"/>
      <c r="K27" s="10"/>
      <c r="L27" s="4"/>
      <c r="M27" s="4"/>
      <c r="N27" s="4"/>
    </row>
    <row r="28" spans="2:14" x14ac:dyDescent="0.45">
      <c r="B28" s="4"/>
      <c r="C28" s="18"/>
      <c r="D28" s="28" t="str">
        <f>IF($E28="","",MAX($D$6:D27)+1)</f>
        <v/>
      </c>
      <c r="E28" s="25"/>
      <c r="F28" s="15"/>
      <c r="G28" s="16"/>
      <c r="H28" s="16"/>
      <c r="I28" s="16"/>
      <c r="J28" s="16"/>
      <c r="K28" s="10"/>
      <c r="L28" s="4"/>
      <c r="M28" s="4"/>
      <c r="N28" s="4"/>
    </row>
    <row r="29" spans="2:14" x14ac:dyDescent="0.45">
      <c r="B29" s="4"/>
      <c r="C29" s="18"/>
      <c r="D29" s="28" t="str">
        <f>IF($E29="","",MAX($D$6:D28)+1)</f>
        <v/>
      </c>
      <c r="E29" s="25"/>
      <c r="F29" s="15"/>
      <c r="G29" s="16"/>
      <c r="H29" s="16"/>
      <c r="I29" s="16"/>
      <c r="J29" s="16"/>
      <c r="K29" s="10"/>
      <c r="L29" s="4"/>
      <c r="M29" s="4"/>
      <c r="N29" s="4"/>
    </row>
    <row r="30" spans="2:14" x14ac:dyDescent="0.45">
      <c r="B30" s="4"/>
      <c r="C30" s="18"/>
      <c r="D30" s="28" t="str">
        <f>IF($E30="","",MAX($D$6:D29)+1)</f>
        <v/>
      </c>
      <c r="E30" s="25"/>
      <c r="F30" s="15"/>
      <c r="G30" s="16"/>
      <c r="H30" s="16"/>
      <c r="I30" s="16"/>
      <c r="J30" s="16"/>
      <c r="K30" s="10"/>
      <c r="L30" s="4"/>
      <c r="M30" s="4"/>
      <c r="N30" s="4"/>
    </row>
    <row r="31" spans="2:14" x14ac:dyDescent="0.45">
      <c r="B31" s="4"/>
      <c r="C31" s="18"/>
      <c r="D31" s="28" t="str">
        <f>IF($E31="","",MAX($D$6:D30)+1)</f>
        <v/>
      </c>
      <c r="E31" s="25"/>
      <c r="F31" s="15"/>
      <c r="G31" s="16"/>
      <c r="H31" s="16"/>
      <c r="I31" s="16"/>
      <c r="J31" s="16"/>
      <c r="K31" s="10"/>
      <c r="L31" s="4"/>
      <c r="M31" s="4"/>
      <c r="N31" s="4"/>
    </row>
    <row r="32" spans="2:14" x14ac:dyDescent="0.45">
      <c r="B32" s="4"/>
      <c r="C32" s="18"/>
      <c r="D32" s="28" t="str">
        <f>IF($E32="","",MAX($D$6:D31)+1)</f>
        <v/>
      </c>
      <c r="E32" s="25"/>
      <c r="F32" s="15"/>
      <c r="G32" s="16"/>
      <c r="H32" s="16"/>
      <c r="I32" s="16"/>
      <c r="J32" s="16"/>
      <c r="K32" s="10"/>
      <c r="L32" s="4"/>
      <c r="M32" s="4"/>
      <c r="N32" s="4"/>
    </row>
    <row r="33" spans="2:14" x14ac:dyDescent="0.45">
      <c r="B33" s="4"/>
      <c r="C33" s="18"/>
      <c r="D33" s="28" t="str">
        <f>IF($E33="","",MAX($D$6:D32)+1)</f>
        <v/>
      </c>
      <c r="E33" s="25"/>
      <c r="F33" s="15"/>
      <c r="G33" s="16"/>
      <c r="H33" s="16"/>
      <c r="I33" s="16"/>
      <c r="J33" s="16"/>
      <c r="K33" s="10"/>
      <c r="L33" s="4"/>
      <c r="M33" s="4"/>
      <c r="N33" s="4"/>
    </row>
    <row r="34" spans="2:14" x14ac:dyDescent="0.45">
      <c r="B34" s="4"/>
      <c r="C34" s="18"/>
      <c r="D34" s="28" t="str">
        <f>IF($E34="","",MAX($D$6:D33)+1)</f>
        <v/>
      </c>
      <c r="E34" s="25"/>
      <c r="F34" s="15"/>
      <c r="G34" s="16"/>
      <c r="H34" s="16"/>
      <c r="I34" s="16"/>
      <c r="J34" s="16"/>
      <c r="K34" s="10"/>
      <c r="L34" s="4"/>
      <c r="M34" s="4"/>
      <c r="N34" s="4"/>
    </row>
    <row r="35" spans="2:14" x14ac:dyDescent="0.45">
      <c r="B35" s="4"/>
      <c r="C35" s="18"/>
      <c r="D35" s="28" t="str">
        <f>IF($E35="","",MAX($D$6:D34)+1)</f>
        <v/>
      </c>
      <c r="E35" s="25"/>
      <c r="F35" s="15"/>
      <c r="G35" s="16"/>
      <c r="H35" s="16"/>
      <c r="I35" s="16"/>
      <c r="J35" s="16"/>
      <c r="K35" s="10"/>
      <c r="L35" s="4"/>
      <c r="M35" s="4"/>
    </row>
    <row r="36" spans="2:14" x14ac:dyDescent="0.45">
      <c r="B36" s="4"/>
      <c r="C36" s="18"/>
      <c r="D36" s="28" t="str">
        <f>IF($E36="","",MAX($D$6:D35)+1)</f>
        <v/>
      </c>
      <c r="E36" s="25"/>
      <c r="F36" s="15"/>
      <c r="G36" s="16"/>
      <c r="H36" s="16"/>
      <c r="I36" s="16"/>
      <c r="J36" s="16"/>
      <c r="K36" s="10"/>
      <c r="L36" s="4"/>
      <c r="M36" s="4"/>
    </row>
    <row r="37" spans="2:14" x14ac:dyDescent="0.45">
      <c r="B37" s="4"/>
      <c r="C37" s="18"/>
      <c r="D37" s="28" t="str">
        <f>IF($E37="","",MAX($D$6:D36)+1)</f>
        <v/>
      </c>
      <c r="E37" s="25"/>
      <c r="F37" s="15"/>
      <c r="G37" s="16"/>
      <c r="H37" s="16"/>
      <c r="I37" s="16"/>
      <c r="J37" s="16"/>
      <c r="K37" s="10"/>
      <c r="L37" s="4"/>
      <c r="M37" s="4"/>
    </row>
    <row r="38" spans="2:14" x14ac:dyDescent="0.45">
      <c r="B38" s="4"/>
      <c r="C38" s="18"/>
      <c r="D38" s="28" t="str">
        <f>IF($E38="","",MAX($D$6:D37)+1)</f>
        <v/>
      </c>
      <c r="E38" s="25"/>
      <c r="F38" s="15"/>
      <c r="G38" s="16"/>
      <c r="H38" s="16"/>
      <c r="I38" s="16"/>
      <c r="J38" s="16"/>
      <c r="K38" s="10"/>
      <c r="L38" s="4"/>
      <c r="M38" s="4"/>
    </row>
    <row r="39" spans="2:14" x14ac:dyDescent="0.45">
      <c r="D39" s="28" t="str">
        <f>IF($E39="","",MAX($D$6:D38)+1)</f>
        <v/>
      </c>
      <c r="E39" s="25"/>
      <c r="F39" s="15"/>
      <c r="G39" s="16"/>
      <c r="H39" s="16"/>
      <c r="I39" s="16"/>
      <c r="J39" s="16"/>
      <c r="K39" s="10"/>
    </row>
    <row r="40" spans="2:14" x14ac:dyDescent="0.45">
      <c r="D40" s="28" t="str">
        <f>IF($E40="","",MAX($D$6:D39)+1)</f>
        <v/>
      </c>
      <c r="E40" s="25"/>
      <c r="F40" s="15"/>
      <c r="G40" s="16"/>
      <c r="H40" s="16"/>
      <c r="I40" s="16"/>
      <c r="J40" s="16"/>
      <c r="K40" s="10"/>
    </row>
    <row r="41" spans="2:14" x14ac:dyDescent="0.45">
      <c r="D41" s="28" t="str">
        <f>IF($E41="","",MAX($D$6:D40)+1)</f>
        <v/>
      </c>
      <c r="E41" s="25"/>
      <c r="F41" s="15"/>
      <c r="G41" s="16"/>
      <c r="H41" s="16"/>
      <c r="I41" s="16"/>
      <c r="J41" s="16"/>
      <c r="K41" s="10"/>
    </row>
    <row r="42" spans="2:14" x14ac:dyDescent="0.45">
      <c r="D42" s="28" t="str">
        <f>IF($E42="","",MAX($D$6:D41)+1)</f>
        <v/>
      </c>
      <c r="E42" s="25"/>
      <c r="F42" s="15"/>
      <c r="G42" s="16"/>
      <c r="H42" s="16"/>
      <c r="I42" s="16"/>
      <c r="J42" s="16"/>
      <c r="K42" s="10"/>
    </row>
    <row r="43" spans="2:14" x14ac:dyDescent="0.45">
      <c r="D43" s="28" t="str">
        <f>IF($E43="","",MAX($D$6:D42)+1)</f>
        <v/>
      </c>
      <c r="E43" s="25"/>
      <c r="F43" s="15"/>
      <c r="G43" s="16"/>
      <c r="H43" s="16"/>
      <c r="I43" s="16"/>
      <c r="J43" s="16"/>
      <c r="K43" s="10"/>
    </row>
    <row r="44" spans="2:14" x14ac:dyDescent="0.45">
      <c r="D44" s="28" t="str">
        <f>IF($E44="","",MAX($D$6:D43)+1)</f>
        <v/>
      </c>
      <c r="E44" s="25"/>
      <c r="F44" s="15"/>
      <c r="G44" s="16"/>
      <c r="H44" s="16"/>
      <c r="I44" s="16"/>
      <c r="J44" s="16"/>
      <c r="K44" s="10"/>
    </row>
    <row r="45" spans="2:14" x14ac:dyDescent="0.45">
      <c r="D45" s="28" t="str">
        <f>IF($E45="","",MAX($D$6:D44)+1)</f>
        <v/>
      </c>
      <c r="E45" s="25"/>
      <c r="F45" s="15"/>
      <c r="G45" s="16"/>
      <c r="H45" s="16"/>
      <c r="I45" s="16"/>
      <c r="J45" s="16"/>
      <c r="K45" s="10"/>
    </row>
    <row r="46" spans="2:14" x14ac:dyDescent="0.45">
      <c r="D46" s="28" t="str">
        <f>IF($E46="","",MAX($D$6:D45)+1)</f>
        <v/>
      </c>
      <c r="E46" s="25"/>
      <c r="F46" s="15"/>
      <c r="G46" s="16"/>
      <c r="H46" s="16"/>
      <c r="I46" s="16"/>
      <c r="J46" s="16"/>
      <c r="K46" s="10"/>
    </row>
    <row r="47" spans="2:14" x14ac:dyDescent="0.45">
      <c r="D47" s="28" t="str">
        <f>IF($E47="","",MAX($D$6:D46)+1)</f>
        <v/>
      </c>
      <c r="E47" s="25"/>
      <c r="F47" s="15"/>
      <c r="G47" s="16"/>
      <c r="H47" s="16"/>
      <c r="I47" s="16"/>
      <c r="J47" s="16"/>
      <c r="K47" s="10"/>
    </row>
    <row r="48" spans="2:14" x14ac:dyDescent="0.45">
      <c r="D48" s="28" t="str">
        <f>IF($E48="","",MAX($D$6:D47)+1)</f>
        <v/>
      </c>
      <c r="E48" s="25"/>
      <c r="F48" s="15"/>
      <c r="G48" s="16"/>
      <c r="H48" s="16"/>
      <c r="I48" s="16"/>
      <c r="J48" s="16"/>
      <c r="K48" s="10"/>
    </row>
    <row r="50" spans="3:11" x14ac:dyDescent="0.45">
      <c r="C50" s="16" t="s">
        <v>11</v>
      </c>
      <c r="D50" s="18"/>
      <c r="E50" s="21" t="s">
        <v>10</v>
      </c>
      <c r="F50" s="12">
        <f>MAX(F$6:F$44)</f>
        <v>45</v>
      </c>
      <c r="G50" s="12">
        <f t="shared" ref="G50:K50" si="0">MAX(G$6:G$44)</f>
        <v>44</v>
      </c>
      <c r="H50" s="12">
        <f t="shared" si="0"/>
        <v>36</v>
      </c>
      <c r="I50" s="12">
        <f t="shared" si="0"/>
        <v>48</v>
      </c>
      <c r="J50" s="12">
        <f t="shared" si="0"/>
        <v>49</v>
      </c>
      <c r="K50" s="12">
        <f t="shared" si="0"/>
        <v>45</v>
      </c>
    </row>
    <row r="51" spans="3:11" x14ac:dyDescent="0.45">
      <c r="C51" s="29">
        <f>MAX($D$7:$D$48)</f>
        <v>14</v>
      </c>
      <c r="D51" s="18"/>
      <c r="E51" s="5"/>
      <c r="F51" s="5"/>
      <c r="G51" s="5"/>
      <c r="H51" s="5"/>
      <c r="I51" s="5"/>
      <c r="J51" s="5"/>
    </row>
    <row r="52" spans="3:11" ht="37" x14ac:dyDescent="0.45">
      <c r="C52" s="5"/>
      <c r="E52" s="27" t="s">
        <v>16</v>
      </c>
      <c r="F52" s="30" t="str">
        <f t="array" ref="F52">IF(ROWS(F$52:F52)&gt;COUNTIF(F$7:F$48,F$50),"",INDEX($E$7:$E$48,SMALL(IF(F$7:F$48&lt;&gt;"",IF(F$7:F$48=F$50,ROW(F$7:F$48)-ROW(F$7)+1)),ROWS(F$52:F52))))</f>
        <v>A1</v>
      </c>
      <c r="G52" s="30" t="str">
        <f t="array" ref="G52">IF(ROWS(G$52:G52)&gt;COUNTIF(G$7:G$48,G$50),"",INDEX($E$7:$E$48,SMALL(IF(G$7:G$48&lt;&gt;"",IF(G$7:G$48=G$50,ROW(G$7:G$48)-ROW(G$7)+1)),ROWS(G$52:G52))))</f>
        <v>A7</v>
      </c>
      <c r="H52" s="30" t="str">
        <f t="array" ref="H52">IF(ROWS(H$52:H52)&gt;COUNTIF(H$7:H$48,H$50),"",INDEX($E$7:$E$48,SMALL(IF(H$7:H$48&lt;&gt;"",IF(H$7:H$48=H$50,ROW(H$7:H$48)-ROW(H$7)+1)),ROWS(H$52:H52))))</f>
        <v>A7</v>
      </c>
      <c r="I52" s="30" t="str">
        <f t="array" ref="I52">IF(ROWS(I$52:I52)&gt;COUNTIF(I$7:I$48,I$50),"",INDEX($E$7:$E$48,SMALL(IF(I$7:I$48&lt;&gt;"",IF(I$7:I$48=I$50,ROW(I$7:I$48)-ROW(I$7)+1)),ROWS(I$52:I52))))</f>
        <v>A3</v>
      </c>
      <c r="J52" s="30" t="str">
        <f t="array" ref="J52">IF(ROWS(J$52:J52)&gt;COUNTIF(J$7:J$48,J$50),"",INDEX($E$7:$E$48,SMALL(IF(J$7:J$48&lt;&gt;"",IF(J$7:J$48=J$50,ROW(J$7:J$48)-ROW(J$7)+1)),ROWS(J$52:J52))))</f>
        <v xml:space="preserve">نيب مصطفى </v>
      </c>
      <c r="K52" s="30" t="str">
        <f t="array" ref="K52">IF(ROWS(K$52:K52)&gt;COUNTIF(K$7:K$48,K$50),"",INDEX($E$7:$E$48,SMALL(IF(K$7:K$48&lt;&gt;"",IF(K$7:K$48=K$50,ROW(K$7:K$48)-ROW(K$7)+1)),ROWS(K$52:K52))))</f>
        <v>A4</v>
      </c>
    </row>
    <row r="53" spans="3:11" x14ac:dyDescent="0.45">
      <c r="C53" s="5"/>
      <c r="D53" s="5"/>
      <c r="E53" s="5"/>
      <c r="F53" s="30" t="str">
        <f t="array" ref="F53">IF(ROWS(F$52:F53)&gt;COUNTIF(F$7:F$48,F$50),"",INDEX($E$7:$E$48,SMALL(IF(F$7:F$48&lt;&gt;"",IF(F$7:F$48=F$50,ROW(F$7:F$48)-ROW(F$7)+1)),ROWS(F$52:F53))))</f>
        <v/>
      </c>
      <c r="G53" s="30" t="str">
        <f t="array" ref="G53">IF(ROWS(G$52:G53)&gt;COUNTIF(G$7:G$48,G$50),"",INDEX($E$7:$E$48,SMALL(IF(G$7:G$48&lt;&gt;"",IF(G$7:G$48=G$50,ROW(G$7:G$48)-ROW(G$7)+1)),ROWS(G$52:G53))))</f>
        <v/>
      </c>
      <c r="H53" s="30" t="str">
        <f t="array" ref="H53">IF(ROWS(H$52:H53)&gt;COUNTIF(H$7:H$48,H$50),"",INDEX($E$7:$E$48,SMALL(IF(H$7:H$48&lt;&gt;"",IF(H$7:H$48=H$50,ROW(H$7:H$48)-ROW(H$7)+1)),ROWS(H$52:H53))))</f>
        <v/>
      </c>
      <c r="I53" s="30" t="str">
        <f t="array" ref="I53">IF(ROWS(I$52:I53)&gt;COUNTIF(I$7:I$48,I$50),"",INDEX($E$7:$E$48,SMALL(IF(I$7:I$48&lt;&gt;"",IF(I$7:I$48=I$50,ROW(I$7:I$48)-ROW(I$7)+1)),ROWS(I$52:I53))))</f>
        <v>A5</v>
      </c>
      <c r="J53" s="30" t="str">
        <f t="array" ref="J53">IF(ROWS(J$52:J53)&gt;COUNTIF(J$7:J$48,J$50),"",INDEX($E$7:$E$48,SMALL(IF(J$7:J$48&lt;&gt;"",IF(J$7:J$48=J$50,ROW(J$7:J$48)-ROW(J$7)+1)),ROWS(J$52:J53))))</f>
        <v>A5</v>
      </c>
      <c r="K53" s="30" t="str">
        <f t="array" ref="K53">IF(ROWS(K$52:K53)&gt;COUNTIF(K$7:K$48,K$50),"",INDEX($E$7:$E$48,SMALL(IF(K$7:K$48&lt;&gt;"",IF(K$7:K$48=K$50,ROW(K$7:K$48)-ROW(K$7)+1)),ROWS(K$52:K53))))</f>
        <v/>
      </c>
    </row>
    <row r="54" spans="3:11" x14ac:dyDescent="0.45">
      <c r="C54" s="5"/>
      <c r="D54" s="5"/>
      <c r="E54" s="5"/>
      <c r="F54" s="30" t="str">
        <f t="array" ref="F54">IF(ROWS(F$52:F54)&gt;COUNTIF(F$7:F$48,F$50),"",INDEX($E$7:$E$48,SMALL(IF(F$7:F$48&lt;&gt;"",IF(F$7:F$48=F$50,ROW(F$7:F$48)-ROW(F$7)+1)),ROWS(F$52:F54))))</f>
        <v/>
      </c>
      <c r="G54" s="30" t="str">
        <f t="array" ref="G54">IF(ROWS(G$52:G54)&gt;COUNTIF(G$7:G$48,G$50),"",INDEX($E$7:$E$48,SMALL(IF(G$7:G$48&lt;&gt;"",IF(G$7:G$48=G$50,ROW(G$7:G$48)-ROW(G$7)+1)),ROWS(G$52:G54))))</f>
        <v/>
      </c>
      <c r="H54" s="30" t="str">
        <f t="array" ref="H54">IF(ROWS(H$52:H54)&gt;COUNTIF(H$7:H$48,H$50),"",INDEX($E$7:$E$48,SMALL(IF(H$7:H$48&lt;&gt;"",IF(H$7:H$48=H$50,ROW(H$7:H$48)-ROW(H$7)+1)),ROWS(H$52:H54))))</f>
        <v/>
      </c>
      <c r="I54" s="30" t="str">
        <f t="array" ref="I54">IF(ROWS(I$52:I54)&gt;COUNTIF(I$7:I$48,I$50),"",INDEX($E$7:$E$48,SMALL(IF(I$7:I$48&lt;&gt;"",IF(I$7:I$48=I$50,ROW(I$7:I$48)-ROW(I$7)+1)),ROWS(I$52:I54))))</f>
        <v/>
      </c>
      <c r="J54" s="30" t="str">
        <f t="array" ref="J54">IF(ROWS(J$52:J54)&gt;COUNTIF(J$7:J$48,J$50),"",INDEX($E$7:$E$48,SMALL(IF(J$7:J$48&lt;&gt;"",IF(J$7:J$48=J$50,ROW(J$7:J$48)-ROW(J$7)+1)),ROWS(J$52:J54))))</f>
        <v>A9</v>
      </c>
      <c r="K54" s="30" t="str">
        <f t="array" ref="K54">IF(ROWS(K$52:K54)&gt;COUNTIF(K$7:K$48,K$50),"",INDEX($E$7:$E$48,SMALL(IF(K$7:K$48&lt;&gt;"",IF(K$7:K$48=K$50,ROW(K$7:K$48)-ROW(K$7)+1)),ROWS(K$52:K54))))</f>
        <v/>
      </c>
    </row>
    <row r="55" spans="3:11" x14ac:dyDescent="0.45">
      <c r="C55" s="5"/>
      <c r="D55" s="5"/>
      <c r="E55" s="5"/>
      <c r="F55" s="30" t="str">
        <f t="array" ref="F55">IF(ROWS(F$52:F55)&gt;COUNTIF(F$7:F$48,F$50),"",INDEX($E$7:$E$48,SMALL(IF(F$7:F$48&lt;&gt;"",IF(F$7:F$48=F$50,ROW(F$7:F$48)-ROW(F$7)+1)),ROWS(F$52:F55))))</f>
        <v/>
      </c>
      <c r="G55" s="30" t="str">
        <f t="array" ref="G55">IF(ROWS(G$52:G55)&gt;COUNTIF(G$7:G$48,G$50),"",INDEX($E$7:$E$48,SMALL(IF(G$7:G$48&lt;&gt;"",IF(G$7:G$48=G$50,ROW(G$7:G$48)-ROW(G$7)+1)),ROWS(G$52:G55))))</f>
        <v/>
      </c>
      <c r="H55" s="30" t="str">
        <f t="array" ref="H55">IF(ROWS(H$52:H55)&gt;COUNTIF(H$7:H$48,H$50),"",INDEX($E$7:$E$48,SMALL(IF(H$7:H$48&lt;&gt;"",IF(H$7:H$48=H$50,ROW(H$7:H$48)-ROW(H$7)+1)),ROWS(H$52:H55))))</f>
        <v/>
      </c>
      <c r="I55" s="30" t="str">
        <f t="array" ref="I55">IF(ROWS(I$52:I55)&gt;COUNTIF(I$7:I$48,I$50),"",INDEX($E$7:$E$48,SMALL(IF(I$7:I$48&lt;&gt;"",IF(I$7:I$48=I$50,ROW(I$7:I$48)-ROW(I$7)+1)),ROWS(I$52:I55))))</f>
        <v/>
      </c>
      <c r="J55" s="30" t="str">
        <f t="array" ref="J55">IF(ROWS(J$52:J55)&gt;COUNTIF(J$7:J$48,J$50),"",INDEX($E$7:$E$48,SMALL(IF(J$7:J$48&lt;&gt;"",IF(J$7:J$48=J$50,ROW(J$7:J$48)-ROW(J$7)+1)),ROWS(J$52:J55))))</f>
        <v/>
      </c>
      <c r="K55" s="30" t="str">
        <f t="array" ref="K55">IF(ROWS(K$52:K55)&gt;COUNTIF(K$7:K$48,K$50),"",INDEX($E$7:$E$48,SMALL(IF(K$7:K$48&lt;&gt;"",IF(K$7:K$48=K$50,ROW(K$7:K$48)-ROW(K$7)+1)),ROWS(K$52:K55))))</f>
        <v/>
      </c>
    </row>
    <row r="56" spans="3:11" x14ac:dyDescent="0.45">
      <c r="C56" s="5"/>
      <c r="D56" s="5"/>
      <c r="E56" s="5"/>
      <c r="F56" s="30" t="str">
        <f t="array" ref="F56">IF(ROWS(F$52:F56)&gt;COUNTIF(F$7:F$48,F$50),"",INDEX($E$7:$E$48,SMALL(IF(F$7:F$48&lt;&gt;"",IF(F$7:F$48=F$50,ROW(F$7:F$48)-ROW(F$7)+1)),ROWS(F$52:F56))))</f>
        <v/>
      </c>
      <c r="G56" s="30" t="str">
        <f t="array" ref="G56">IF(ROWS(G$52:G56)&gt;COUNTIF(G$7:G$48,G$50),"",INDEX($E$7:$E$48,SMALL(IF(G$7:G$48&lt;&gt;"",IF(G$7:G$48=G$50,ROW(G$7:G$48)-ROW(G$7)+1)),ROWS(G$52:G56))))</f>
        <v/>
      </c>
      <c r="H56" s="30" t="str">
        <f t="array" ref="H56">IF(ROWS(H$52:H56)&gt;COUNTIF(H$7:H$48,H$50),"",INDEX($E$7:$E$48,SMALL(IF(H$7:H$48&lt;&gt;"",IF(H$7:H$48=H$50,ROW(H$7:H$48)-ROW(H$7)+1)),ROWS(H$52:H56))))</f>
        <v/>
      </c>
      <c r="I56" s="30" t="str">
        <f t="array" ref="I56">IF(ROWS(I$52:I56)&gt;COUNTIF(I$7:I$48,I$50),"",INDEX($E$7:$E$48,SMALL(IF(I$7:I$48&lt;&gt;"",IF(I$7:I$48=I$50,ROW(I$7:I$48)-ROW(I$7)+1)),ROWS(I$52:I56))))</f>
        <v/>
      </c>
      <c r="J56" s="30" t="str">
        <f t="array" ref="J56">IF(ROWS(J$52:J56)&gt;COUNTIF(J$7:J$48,J$50),"",INDEX($E$7:$E$48,SMALL(IF(J$7:J$48&lt;&gt;"",IF(J$7:J$48=J$50,ROW(J$7:J$48)-ROW(J$7)+1)),ROWS(J$52:J56))))</f>
        <v/>
      </c>
      <c r="K56" s="30" t="str">
        <f t="array" ref="K56">IF(ROWS(K$52:K56)&gt;COUNTIF(K$7:K$48,K$50),"",INDEX($E$7:$E$48,SMALL(IF(K$7:K$48&lt;&gt;"",IF(K$7:K$48=K$50,ROW(K$7:K$48)-ROW(K$7)+1)),ROWS(K$52:K56))))</f>
        <v/>
      </c>
    </row>
    <row r="57" spans="3:11" x14ac:dyDescent="0.45">
      <c r="C57" s="5"/>
      <c r="D57" s="5"/>
      <c r="E57" s="5"/>
      <c r="F57" s="30" t="str">
        <f t="array" ref="F57">IF(ROWS(F$52:F57)&gt;COUNTIF(F$7:F$48,F$50),"",INDEX($E$7:$E$48,SMALL(IF(F$7:F$48&lt;&gt;"",IF(F$7:F$48=F$50,ROW(F$7:F$48)-ROW(F$7)+1)),ROWS(F$52:F57))))</f>
        <v/>
      </c>
      <c r="G57" s="30" t="str">
        <f t="array" ref="G57">IF(ROWS(G$52:G57)&gt;COUNTIF(G$7:G$48,G$50),"",INDEX($E$7:$E$48,SMALL(IF(G$7:G$48&lt;&gt;"",IF(G$7:G$48=G$50,ROW(G$7:G$48)-ROW(G$7)+1)),ROWS(G$52:G57))))</f>
        <v/>
      </c>
      <c r="H57" s="30" t="str">
        <f t="array" ref="H57">IF(ROWS(H$52:H57)&gt;COUNTIF(H$7:H$48,H$50),"",INDEX($E$7:$E$48,SMALL(IF(H$7:H$48&lt;&gt;"",IF(H$7:H$48=H$50,ROW(H$7:H$48)-ROW(H$7)+1)),ROWS(H$52:H57))))</f>
        <v/>
      </c>
      <c r="I57" s="30" t="str">
        <f t="array" ref="I57">IF(ROWS(I$52:I57)&gt;COUNTIF(I$7:I$48,I$50),"",INDEX($E$7:$E$48,SMALL(IF(I$7:I$48&lt;&gt;"",IF(I$7:I$48=I$50,ROW(I$7:I$48)-ROW(I$7)+1)),ROWS(I$52:I57))))</f>
        <v/>
      </c>
      <c r="J57" s="30" t="str">
        <f t="array" ref="J57">IF(ROWS(J$52:J57)&gt;COUNTIF(J$7:J$48,J$50),"",INDEX($E$7:$E$48,SMALL(IF(J$7:J$48&lt;&gt;"",IF(J$7:J$48=J$50,ROW(J$7:J$48)-ROW(J$7)+1)),ROWS(J$52:J57))))</f>
        <v/>
      </c>
      <c r="K57" s="30" t="str">
        <f t="array" ref="K57">IF(ROWS(K$52:K57)&gt;COUNTIF(K$7:K$48,K$50),"",INDEX($E$7:$E$48,SMALL(IF(K$7:K$48&lt;&gt;"",IF(K$7:K$48=K$50,ROW(K$7:K$48)-ROW(K$7)+1)),ROWS(K$52:K57))))</f>
        <v/>
      </c>
    </row>
    <row r="58" spans="3:11" x14ac:dyDescent="0.45">
      <c r="F58" s="30" t="str">
        <f t="array" ref="F58">IF(ROWS(F$52:F58)&gt;COUNTIF(F$7:F$48,F$50),"",INDEX($E$7:$E$48,SMALL(IF(F$7:F$48&lt;&gt;"",IF(F$7:F$48=F$50,ROW(F$7:F$48)-ROW(F$7)+1)),ROWS(F$52:F58))))</f>
        <v/>
      </c>
      <c r="G58" s="30" t="str">
        <f t="array" ref="G58">IF(ROWS(G$52:G58)&gt;COUNTIF(G$7:G$48,G$50),"",INDEX($E$7:$E$48,SMALL(IF(G$7:G$48&lt;&gt;"",IF(G$7:G$48=G$50,ROW(G$7:G$48)-ROW(G$7)+1)),ROWS(G$52:G58))))</f>
        <v/>
      </c>
      <c r="H58" s="30" t="str">
        <f t="array" ref="H58">IF(ROWS(H$52:H58)&gt;COUNTIF(H$7:H$48,H$50),"",INDEX($E$7:$E$48,SMALL(IF(H$7:H$48&lt;&gt;"",IF(H$7:H$48=H$50,ROW(H$7:H$48)-ROW(H$7)+1)),ROWS(H$52:H58))))</f>
        <v/>
      </c>
      <c r="I58" s="30" t="str">
        <f t="array" ref="I58">IF(ROWS(I$52:I58)&gt;COUNTIF(I$7:I$48,I$50),"",INDEX($E$7:$E$48,SMALL(IF(I$7:I$48&lt;&gt;"",IF(I$7:I$48=I$50,ROW(I$7:I$48)-ROW(I$7)+1)),ROWS(I$52:I58))))</f>
        <v/>
      </c>
      <c r="J58" s="30" t="str">
        <f t="array" ref="J58">IF(ROWS(J$52:J58)&gt;COUNTIF(J$7:J$48,J$50),"",INDEX($E$7:$E$48,SMALL(IF(J$7:J$48&lt;&gt;"",IF(J$7:J$48=J$50,ROW(J$7:J$48)-ROW(J$7)+1)),ROWS(J$52:J58))))</f>
        <v/>
      </c>
      <c r="K58" s="30" t="str">
        <f t="array" ref="K58">IF(ROWS(K$52:K58)&gt;COUNTIF(K$7:K$48,K$50),"",INDEX($E$7:$E$48,SMALL(IF(K$7:K$48&lt;&gt;"",IF(K$7:K$48=K$50,ROW(K$7:K$48)-ROW(K$7)+1)),ROWS(K$52:K58))))</f>
        <v/>
      </c>
    </row>
    <row r="59" spans="3:11" x14ac:dyDescent="0.45">
      <c r="F59" s="30" t="str">
        <f t="array" ref="F59">IF(ROWS(F$52:F59)&gt;COUNTIF(F$7:F$48,F$50),"",INDEX($E$7:$E$48,SMALL(IF(F$7:F$48&lt;&gt;"",IF(F$7:F$48=F$50,ROW(F$7:F$48)-ROW(F$7)+1)),ROWS(F$52:F59))))</f>
        <v/>
      </c>
      <c r="G59" s="30" t="str">
        <f t="array" ref="G59">IF(ROWS(G$52:G59)&gt;COUNTIF(G$7:G$48,G$50),"",INDEX($E$7:$E$48,SMALL(IF(G$7:G$48&lt;&gt;"",IF(G$7:G$48=G$50,ROW(G$7:G$48)-ROW(G$7)+1)),ROWS(G$52:G59))))</f>
        <v/>
      </c>
      <c r="H59" s="30" t="str">
        <f t="array" ref="H59">IF(ROWS(H$52:H59)&gt;COUNTIF(H$7:H$48,H$50),"",INDEX($E$7:$E$48,SMALL(IF(H$7:H$48&lt;&gt;"",IF(H$7:H$48=H$50,ROW(H$7:H$48)-ROW(H$7)+1)),ROWS(H$52:H59))))</f>
        <v/>
      </c>
      <c r="I59" s="30" t="str">
        <f t="array" ref="I59">IF(ROWS(I$52:I59)&gt;COUNTIF(I$7:I$48,I$50),"",INDEX($E$7:$E$48,SMALL(IF(I$7:I$48&lt;&gt;"",IF(I$7:I$48=I$50,ROW(I$7:I$48)-ROW(I$7)+1)),ROWS(I$52:I59))))</f>
        <v/>
      </c>
      <c r="J59" s="30" t="str">
        <f t="array" ref="J59">IF(ROWS(J$52:J59)&gt;COUNTIF(J$7:J$48,J$50),"",INDEX($E$7:$E$48,SMALL(IF(J$7:J$48&lt;&gt;"",IF(J$7:J$48=J$50,ROW(J$7:J$48)-ROW(J$7)+1)),ROWS(J$52:J59))))</f>
        <v/>
      </c>
      <c r="K59" s="30" t="str">
        <f t="array" ref="K59">IF(ROWS(K$52:K59)&gt;COUNTIF(K$7:K$48,K$50),"",INDEX($E$7:$E$48,SMALL(IF(K$7:K$48&lt;&gt;"",IF(K$7:K$48=K$50,ROW(K$7:K$48)-ROW(K$7)+1)),ROWS(K$52:K59))))</f>
        <v/>
      </c>
    </row>
    <row r="60" spans="3:11" x14ac:dyDescent="0.45">
      <c r="F60" s="30" t="str">
        <f t="array" ref="F60">IF(ROWS(F$52:F60)&gt;COUNTIF(F$7:F$48,F$50),"",INDEX($E$7:$E$48,SMALL(IF(F$7:F$48&lt;&gt;"",IF(F$7:F$48=F$50,ROW(F$7:F$48)-ROW(F$7)+1)),ROWS(F$52:F60))))</f>
        <v/>
      </c>
      <c r="G60" s="30" t="str">
        <f t="array" ref="G60">IF(ROWS(G$52:G60)&gt;COUNTIF(G$7:G$48,G$50),"",INDEX($E$7:$E$48,SMALL(IF(G$7:G$48&lt;&gt;"",IF(G$7:G$48=G$50,ROW(G$7:G$48)-ROW(G$7)+1)),ROWS(G$52:G60))))</f>
        <v/>
      </c>
      <c r="H60" s="30" t="str">
        <f t="array" ref="H60">IF(ROWS(H$52:H60)&gt;COUNTIF(H$7:H$48,H$50),"",INDEX($E$7:$E$48,SMALL(IF(H$7:H$48&lt;&gt;"",IF(H$7:H$48=H$50,ROW(H$7:H$48)-ROW(H$7)+1)),ROWS(H$52:H60))))</f>
        <v/>
      </c>
      <c r="I60" s="30" t="str">
        <f t="array" ref="I60">IF(ROWS(I$52:I60)&gt;COUNTIF(I$7:I$48,I$50),"",INDEX($E$7:$E$48,SMALL(IF(I$7:I$48&lt;&gt;"",IF(I$7:I$48=I$50,ROW(I$7:I$48)-ROW(I$7)+1)),ROWS(I$52:I60))))</f>
        <v/>
      </c>
      <c r="J60" s="30" t="str">
        <f t="array" ref="J60">IF(ROWS(J$52:J60)&gt;COUNTIF(J$7:J$48,J$50),"",INDEX($E$7:$E$48,SMALL(IF(J$7:J$48&lt;&gt;"",IF(J$7:J$48=J$50,ROW(J$7:J$48)-ROW(J$7)+1)),ROWS(J$52:J60))))</f>
        <v/>
      </c>
      <c r="K60" s="30" t="str">
        <f t="array" ref="K60">IF(ROWS(K$52:K60)&gt;COUNTIF(K$7:K$48,K$50),"",INDEX($E$7:$E$48,SMALL(IF(K$7:K$48&lt;&gt;"",IF(K$7:K$48=K$50,ROW(K$7:K$48)-ROW(K$7)+1)),ROWS(K$52:K60))))</f>
        <v/>
      </c>
    </row>
    <row r="61" spans="3:11" x14ac:dyDescent="0.45">
      <c r="F61" s="30" t="str">
        <f t="array" ref="F61">IF(ROWS(F$52:F61)&gt;COUNTIF(F$7:F$48,F$50),"",INDEX($E$7:$E$48,SMALL(IF(F$7:F$48&lt;&gt;"",IF(F$7:F$48=F$50,ROW(F$7:F$48)-ROW(F$7)+1)),ROWS(F$52:F61))))</f>
        <v/>
      </c>
      <c r="G61" s="30" t="str">
        <f t="array" ref="G61">IF(ROWS(G$52:G61)&gt;COUNTIF(G$7:G$48,G$50),"",INDEX($E$7:$E$48,SMALL(IF(G$7:G$48&lt;&gt;"",IF(G$7:G$48=G$50,ROW(G$7:G$48)-ROW(G$7)+1)),ROWS(G$52:G61))))</f>
        <v/>
      </c>
      <c r="H61" s="30" t="str">
        <f t="array" ref="H61">IF(ROWS(H$52:H61)&gt;COUNTIF(H$7:H$48,H$50),"",INDEX($E$7:$E$48,SMALL(IF(H$7:H$48&lt;&gt;"",IF(H$7:H$48=H$50,ROW(H$7:H$48)-ROW(H$7)+1)),ROWS(H$52:H61))))</f>
        <v/>
      </c>
      <c r="I61" s="30" t="str">
        <f t="array" ref="I61">IF(ROWS(I$52:I61)&gt;COUNTIF(I$7:I$48,I$50),"",INDEX($E$7:$E$48,SMALL(IF(I$7:I$48&lt;&gt;"",IF(I$7:I$48=I$50,ROW(I$7:I$48)-ROW(I$7)+1)),ROWS(I$52:I61))))</f>
        <v/>
      </c>
      <c r="J61" s="30" t="str">
        <f t="array" ref="J61">IF(ROWS(J$52:J61)&gt;COUNTIF(J$7:J$48,J$50),"",INDEX($E$7:$E$48,SMALL(IF(J$7:J$48&lt;&gt;"",IF(J$7:J$48=J$50,ROW(J$7:J$48)-ROW(J$7)+1)),ROWS(J$52:J61))))</f>
        <v/>
      </c>
      <c r="K61" s="30" t="str">
        <f t="array" ref="K61">IF(ROWS(K$52:K61)&gt;COUNTIF(K$7:K$48,K$50),"",INDEX($E$7:$E$48,SMALL(IF(K$7:K$48&lt;&gt;"",IF(K$7:K$48=K$50,ROW(K$7:K$48)-ROW(K$7)+1)),ROWS(K$52:K61))))</f>
        <v/>
      </c>
    </row>
    <row r="63" spans="3:11" x14ac:dyDescent="0.45">
      <c r="J63" s="5"/>
    </row>
    <row r="64" spans="3:11" x14ac:dyDescent="0.45">
      <c r="J64" s="5"/>
    </row>
    <row r="65" spans="9:17" x14ac:dyDescent="0.45">
      <c r="J65" s="5"/>
    </row>
    <row r="66" spans="9:17" x14ac:dyDescent="0.45">
      <c r="J66" s="5"/>
    </row>
    <row r="67" spans="9:17" x14ac:dyDescent="0.45">
      <c r="J67" s="5"/>
    </row>
    <row r="68" spans="9:17" x14ac:dyDescent="0.45">
      <c r="J68" s="5"/>
    </row>
    <row r="69" spans="9:17" x14ac:dyDescent="0.45">
      <c r="I69" s="22" t="s">
        <v>13</v>
      </c>
      <c r="J69" s="23"/>
      <c r="K69" s="23"/>
      <c r="L69" s="23"/>
      <c r="M69" s="23"/>
      <c r="N69" s="23"/>
      <c r="O69" s="23"/>
      <c r="P69" s="23"/>
      <c r="Q69" s="23"/>
    </row>
    <row r="70" spans="9:17" x14ac:dyDescent="0.45">
      <c r="I70" s="23"/>
      <c r="J70" s="23"/>
      <c r="K70" s="23"/>
      <c r="L70" s="23"/>
      <c r="M70" s="23"/>
      <c r="N70" s="23"/>
      <c r="O70" s="23"/>
      <c r="P70" s="23"/>
      <c r="Q70" s="23"/>
    </row>
  </sheetData>
  <mergeCells count="2">
    <mergeCell ref="F5:K5"/>
    <mergeCell ref="I69:Q70"/>
  </mergeCells>
  <conditionalFormatting sqref="F52:K61">
    <cfRule type="expression" dxfId="0" priority="1">
      <formula>F52&lt;&gt;""</formula>
    </cfRule>
  </conditionalFormatting>
  <pageMargins left="0.7" right="0.7" top="0.75" bottom="0.75" header="0.3" footer="0.3"/>
  <pageSetup paperSize="9" scale="38" orientation="landscape" verticalDpi="0" r:id="rId1"/>
  <rowBreaks count="1" manualBreakCount="1">
    <brk id="62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90625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Feuil1</vt:lpstr>
      <vt:lpstr>Feuil2 </vt:lpstr>
      <vt:lpstr>Feuil3</vt:lpstr>
      <vt:lpstr>Feuil1!Print_Area</vt:lpstr>
      <vt:lpstr>'Feuil2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</dc:creator>
  <cp:lastModifiedBy>User</cp:lastModifiedBy>
  <cp:lastPrinted>2016-06-29T09:55:29Z</cp:lastPrinted>
  <dcterms:created xsi:type="dcterms:W3CDTF">2016-03-27T09:17:46Z</dcterms:created>
  <dcterms:modified xsi:type="dcterms:W3CDTF">2016-11-01T12:04:45Z</dcterms:modified>
</cp:coreProperties>
</file>